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8482D367-5A71-484B-AA70-66BA7080A0AB}" xr6:coauthVersionLast="41" xr6:coauthVersionMax="41" xr10:uidLastSave="{00000000-0000-0000-0000-000000000000}"/>
  <bookViews>
    <workbookView xWindow="28680" yWindow="-120" windowWidth="29040" windowHeight="164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J14" i="13" s="1"/>
  <c r="E15" i="13"/>
  <c r="J15" i="13" s="1"/>
  <c r="E16" i="13"/>
  <c r="J16" i="13" s="1"/>
  <c r="E17" i="13"/>
  <c r="J17" i="13" s="1"/>
  <c r="E18" i="13"/>
  <c r="E19" i="13"/>
  <c r="E20" i="13"/>
  <c r="J20" i="13" s="1"/>
  <c r="E21" i="13"/>
  <c r="J21" i="13" s="1"/>
  <c r="E22" i="13"/>
  <c r="J22" i="13" s="1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J30" i="13" s="1"/>
  <c r="E31" i="13"/>
  <c r="J31" i="13" s="1"/>
  <c r="E32" i="13"/>
  <c r="J32" i="13" s="1"/>
  <c r="E33" i="13"/>
  <c r="J33" i="13" s="1"/>
  <c r="E34" i="13"/>
  <c r="J34" i="13" s="1"/>
  <c r="E35" i="13"/>
  <c r="J35" i="13" s="1"/>
  <c r="E36" i="13"/>
  <c r="E37" i="13"/>
  <c r="J37" i="13" s="1"/>
  <c r="E38" i="13"/>
  <c r="J38" i="13" s="1"/>
  <c r="E39" i="13"/>
  <c r="J39" i="13" s="1"/>
  <c r="E40" i="13"/>
  <c r="E41" i="13"/>
  <c r="J41" i="13" s="1"/>
  <c r="E42" i="13"/>
  <c r="J42" i="13" s="1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57" i="13"/>
  <c r="J54" i="13"/>
  <c r="J45" i="13"/>
  <c r="J40" i="13"/>
  <c r="J36" i="13"/>
  <c r="J29" i="13"/>
  <c r="J26" i="13"/>
  <c r="J19" i="13"/>
  <c r="J18" i="13"/>
  <c r="J12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Q61" i="12" s="1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5" i="11"/>
  <c r="H15" i="15" s="1"/>
  <c r="H16" i="11"/>
  <c r="H17" i="11"/>
  <c r="H18" i="11"/>
  <c r="H19" i="11"/>
  <c r="H19" i="15" s="1"/>
  <c r="H20" i="11"/>
  <c r="H21" i="11"/>
  <c r="H22" i="11"/>
  <c r="H23" i="11"/>
  <c r="H23" i="15" s="1"/>
  <c r="H24" i="11"/>
  <c r="H25" i="11"/>
  <c r="H26" i="11"/>
  <c r="H27" i="11"/>
  <c r="H27" i="15" s="1"/>
  <c r="J27" i="15" s="1"/>
  <c r="H28" i="11"/>
  <c r="H29" i="11"/>
  <c r="H30" i="11"/>
  <c r="H31" i="11"/>
  <c r="H31" i="15" s="1"/>
  <c r="H32" i="11"/>
  <c r="H33" i="11"/>
  <c r="H34" i="11"/>
  <c r="H35" i="11"/>
  <c r="H35" i="15" s="1"/>
  <c r="H36" i="11"/>
  <c r="H37" i="11"/>
  <c r="H38" i="11"/>
  <c r="H39" i="11"/>
  <c r="H39" i="15" s="1"/>
  <c r="H40" i="11"/>
  <c r="H41" i="11"/>
  <c r="H42" i="11"/>
  <c r="H43" i="11"/>
  <c r="H43" i="15" s="1"/>
  <c r="H44" i="11"/>
  <c r="H45" i="11"/>
  <c r="H46" i="11"/>
  <c r="H47" i="11"/>
  <c r="H47" i="15" s="1"/>
  <c r="H48" i="11"/>
  <c r="H49" i="11"/>
  <c r="H50" i="11"/>
  <c r="H51" i="11"/>
  <c r="H51" i="15" s="1"/>
  <c r="H52" i="11"/>
  <c r="H53" i="11"/>
  <c r="H54" i="11"/>
  <c r="H55" i="11"/>
  <c r="H55" i="15" s="1"/>
  <c r="H56" i="11"/>
  <c r="H57" i="11"/>
  <c r="H58" i="11"/>
  <c r="H59" i="11"/>
  <c r="H59" i="15" s="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E39" i="11"/>
  <c r="E40" i="1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40" i="11"/>
  <c r="J38" i="15" l="1"/>
  <c r="H58" i="15"/>
  <c r="H54" i="15"/>
  <c r="H50" i="15"/>
  <c r="H46" i="15"/>
  <c r="H42" i="15"/>
  <c r="H38" i="15"/>
  <c r="H34" i="15"/>
  <c r="H30" i="15"/>
  <c r="J30" i="15" s="1"/>
  <c r="H26" i="15"/>
  <c r="H22" i="15"/>
  <c r="H18" i="15"/>
  <c r="H14" i="15"/>
  <c r="J59" i="15"/>
  <c r="J43" i="15"/>
  <c r="J35" i="15"/>
  <c r="J58" i="11"/>
  <c r="E58" i="15"/>
  <c r="J58" i="15" s="1"/>
  <c r="J46" i="11"/>
  <c r="E46" i="15"/>
  <c r="J34" i="11"/>
  <c r="E34" i="15"/>
  <c r="J54" i="11"/>
  <c r="E54" i="15"/>
  <c r="J54" i="15" s="1"/>
  <c r="J42" i="11"/>
  <c r="E42" i="15"/>
  <c r="J42" i="15" s="1"/>
  <c r="J30" i="11"/>
  <c r="E30" i="15"/>
  <c r="J18" i="11"/>
  <c r="E18" i="15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J50" i="11"/>
  <c r="E50" i="15"/>
  <c r="J26" i="11"/>
  <c r="E26" i="15"/>
  <c r="J22" i="11"/>
  <c r="E22" i="15"/>
  <c r="J22" i="15" s="1"/>
  <c r="J14" i="11"/>
  <c r="E14" i="15"/>
  <c r="Q61" i="14"/>
  <c r="Q70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23" i="15" s="1"/>
  <c r="J15" i="11"/>
  <c r="E15" i="15"/>
  <c r="J15" i="15" s="1"/>
  <c r="I12" i="15"/>
  <c r="H56" i="15"/>
  <c r="H52" i="15"/>
  <c r="H48" i="15"/>
  <c r="H44" i="15"/>
  <c r="H40" i="15"/>
  <c r="H67" i="11"/>
  <c r="H36" i="15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C68" i="14"/>
  <c r="G70" i="14"/>
  <c r="J58" i="13"/>
  <c r="I70" i="14"/>
  <c r="M70" i="14"/>
  <c r="J59" i="11"/>
  <c r="Q64" i="14"/>
  <c r="H65" i="14" s="1"/>
  <c r="J39" i="15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E68" i="14"/>
  <c r="J55" i="15"/>
  <c r="J19" i="15"/>
  <c r="J34" i="15"/>
  <c r="J27" i="11"/>
  <c r="J19" i="11"/>
  <c r="J51" i="15"/>
  <c r="J50" i="15"/>
  <c r="J17" i="15"/>
  <c r="J26" i="15"/>
  <c r="J29" i="11"/>
  <c r="J21" i="11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G64" i="15" l="1"/>
  <c r="J46" i="15"/>
  <c r="P68" i="14"/>
  <c r="H67" i="15"/>
  <c r="G67" i="15"/>
  <c r="J40" i="15"/>
  <c r="J28" i="15"/>
  <c r="J37" i="15"/>
  <c r="H64" i="15"/>
  <c r="I61" i="15"/>
  <c r="J13" i="15"/>
  <c r="H68" i="14"/>
  <c r="P65" i="14"/>
  <c r="D68" i="14"/>
  <c r="J24" i="15"/>
  <c r="J48" i="15"/>
  <c r="J25" i="15"/>
  <c r="J14" i="15"/>
  <c r="J33" i="15"/>
  <c r="J18" i="15"/>
  <c r="O71" i="14"/>
  <c r="H62" i="14"/>
  <c r="E67" i="15"/>
  <c r="H61" i="15"/>
  <c r="H70" i="15" s="1"/>
  <c r="P62" i="14"/>
  <c r="O65" i="14"/>
  <c r="O62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J41" i="15"/>
  <c r="F61" i="15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H68" i="13" s="1"/>
  <c r="G68" i="14"/>
  <c r="G65" i="13"/>
  <c r="I68" i="14"/>
  <c r="J67" i="11"/>
  <c r="H68" i="11" s="1"/>
  <c r="N68" i="14"/>
  <c r="K65" i="14"/>
  <c r="F68" i="14"/>
  <c r="E61" i="15"/>
  <c r="J49" i="15"/>
  <c r="J52" i="15"/>
  <c r="G70" i="11"/>
  <c r="M62" i="14"/>
  <c r="I70" i="13"/>
  <c r="P71" i="14"/>
  <c r="J65" i="14"/>
  <c r="F68" i="11"/>
  <c r="M71" i="14"/>
  <c r="I70" i="15"/>
  <c r="N62" i="14"/>
  <c r="I65" i="13"/>
  <c r="F70" i="13"/>
  <c r="F62" i="13"/>
  <c r="J62" i="14"/>
  <c r="F62" i="14"/>
  <c r="F70" i="15"/>
  <c r="F70" i="11"/>
  <c r="C65" i="14"/>
  <c r="E70" i="15"/>
  <c r="N71" i="14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E65" i="13"/>
  <c r="L62" i="14"/>
  <c r="K71" i="14"/>
  <c r="D62" i="14"/>
  <c r="I68" i="11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G68" i="13" l="1"/>
  <c r="F68" i="13"/>
  <c r="I68" i="13"/>
  <c r="J61" i="15"/>
  <c r="J70" i="15" s="1"/>
  <c r="H71" i="15" s="1"/>
  <c r="J67" i="15"/>
  <c r="E68" i="15" s="1"/>
  <c r="G68" i="11"/>
  <c r="H65" i="11"/>
  <c r="J64" i="15"/>
  <c r="G65" i="15" s="1"/>
  <c r="I68" i="15"/>
  <c r="I71" i="13"/>
  <c r="Q61" i="1"/>
  <c r="G62" i="13"/>
  <c r="G71" i="15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5"/>
  <c r="G62" i="11"/>
  <c r="Q67" i="1"/>
  <c r="E65" i="15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I71" i="15" l="1"/>
  <c r="I65" i="15"/>
  <c r="F71" i="15"/>
  <c r="H62" i="15"/>
  <c r="F62" i="15"/>
  <c r="I62" i="15"/>
  <c r="F68" i="15"/>
  <c r="H65" i="15"/>
  <c r="E71" i="15"/>
  <c r="G68" i="15"/>
  <c r="H68" i="15"/>
  <c r="F65" i="15"/>
  <c r="E62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L204" i="4"/>
  <c r="R152" i="4"/>
  <c r="R160" i="4"/>
  <c r="R176" i="4"/>
  <c r="R184" i="4"/>
  <c r="R192" i="4"/>
  <c r="F198" i="4"/>
  <c r="F207" i="4" s="1"/>
  <c r="K198" i="4"/>
  <c r="O198" i="4"/>
  <c r="O207" i="4" s="1"/>
  <c r="H201" i="4"/>
  <c r="C201" i="4"/>
  <c r="C198" i="4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M207" i="4" s="1"/>
  <c r="Q198" i="4"/>
  <c r="Q201" i="4"/>
  <c r="R151" i="4"/>
  <c r="R159" i="4"/>
  <c r="R167" i="4"/>
  <c r="R175" i="4"/>
  <c r="R183" i="4"/>
  <c r="R191" i="4"/>
  <c r="E198" i="4"/>
  <c r="E207" i="4" s="1"/>
  <c r="J198" i="4"/>
  <c r="J207" i="4" s="1"/>
  <c r="N198" i="4"/>
  <c r="N207" i="4" s="1"/>
  <c r="R196" i="4"/>
  <c r="P207" i="4"/>
  <c r="K207" i="4"/>
  <c r="R153" i="4"/>
  <c r="R154" i="4"/>
  <c r="Q207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C207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N142" i="4"/>
  <c r="P142" i="4"/>
  <c r="D142" i="4"/>
  <c r="H142" i="4"/>
  <c r="Q142" i="4"/>
  <c r="C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P136" i="4" l="1"/>
  <c r="F136" i="4"/>
  <c r="F142" i="4"/>
  <c r="L142" i="4"/>
  <c r="H136" i="4"/>
  <c r="N136" i="4"/>
  <c r="D136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H205" i="4"/>
  <c r="P205" i="4"/>
  <c r="H202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I205" i="4"/>
  <c r="Q202" i="4"/>
  <c r="K205" i="4"/>
  <c r="F205" i="4"/>
  <c r="J205" i="4"/>
  <c r="P202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F202" i="4" l="1"/>
  <c r="I202" i="4"/>
  <c r="C199" i="4"/>
  <c r="J202" i="4"/>
  <c r="K199" i="4"/>
  <c r="N202" i="4"/>
  <c r="O205" i="4"/>
  <c r="E205" i="4"/>
  <c r="M205" i="4"/>
  <c r="G202" i="4"/>
  <c r="K202" i="4"/>
  <c r="D202" i="4"/>
  <c r="E202" i="4"/>
  <c r="H199" i="4"/>
  <c r="L202" i="4"/>
  <c r="O202" i="4"/>
  <c r="M202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<sst xmlns="http://schemas.openxmlformats.org/spreadsheetml/2006/main" count="270" uniqueCount="73">
  <si>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</si>
  <si>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</si>
  <si>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</si>
  <si>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</si>
  <si>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</si>
  <si>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</si>
  <si>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</si>
  <si>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</si>
  <si>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</si>
  <si>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</si>
  <si>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</si>
  <si>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</si>
  <si>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</si>
  <si>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</si>
  <si>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</si>
  <si>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</si>
  <si>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</si>
  <si>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</si>
  <si>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</si>
  <si>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</si>
  <si>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</si>
  <si>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</si>
  <si>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</si>
  <si>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</si>
  <si>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</si>
  <si>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</si>
  <si>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</si>
  <si>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</si>
  <si>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</si>
  <si>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</si>
  <si>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</si>
  <si>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</si>
  <si>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</si>
  <si>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</si>
  <si>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</si>
  <si>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</si>
  <si>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</si>
  <si>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</si>
  <si>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</si>
  <si>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</si>
  <si>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</si>
  <si>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</si>
  <si>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</si>
  <si>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</si>
  <si>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</si>
  <si>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</si>
  <si>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</si>
  <si>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</si>
  <si>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</si>
  <si>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</si>
  <si>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</si>
  <si>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</si>
  <si>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</si>
  <si>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</si>
  <si>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</si>
  <si>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</si>
  <si>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</si>
  <si>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N/A</t>
  </si>
  <si>
    <t>The Traffic Group, Inc</t>
  </si>
  <si>
    <t>Chadbourn</t>
  </si>
  <si>
    <t>SR 1414 (Railroad Avenue)</t>
  </si>
  <si>
    <t>35 MPH</t>
  </si>
  <si>
    <t>1032-2226</t>
  </si>
  <si>
    <t>at RR Crossing #629501W</t>
  </si>
  <si>
    <t>629501W</t>
  </si>
  <si>
    <t>61 MPH</t>
  </si>
  <si>
    <t>7 MPH</t>
  </si>
  <si>
    <t>80 MPH</t>
  </si>
  <si>
    <t>30 MPH</t>
  </si>
  <si>
    <t>31 MPH</t>
  </si>
  <si>
    <t>26-35 MPH</t>
  </si>
  <si>
    <t>38 MPH</t>
  </si>
  <si>
    <t>32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</si>
</sst>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1">
        <v>6</v>
      </c>
      <c r="C1" s="91"/>
      <c r="D1" s="91"/>
      <c r="E1" s="8"/>
      <c r="F1" s="73" t="s">
        <v>35</v>
      </c>
      <c r="G1" s="73"/>
      <c r="H1" s="92" t="s">
        <v>61</v>
      </c>
      <c r="I1" s="92"/>
      <c r="J1" s="8"/>
      <c r="K1" s="8"/>
      <c r="L1" s="73" t="s">
        <v>11</v>
      </c>
      <c r="M1" s="73"/>
      <c r="N1" s="73"/>
      <c r="O1" s="87" t="s">
        <v>58</v>
      </c>
      <c r="P1" s="87"/>
      <c r="Q1" s="87"/>
      <c r="R1" s="87"/>
    </row>
    <row r="2" spans="1:18" x14ac:dyDescent="0.2">
      <c r="A2" s="7" t="s">
        <v>2</v>
      </c>
      <c r="B2" s="87" t="s">
        <v>56</v>
      </c>
      <c r="C2" s="87"/>
      <c r="D2" s="87"/>
      <c r="E2" s="9"/>
      <c r="F2" s="73" t="s">
        <v>36</v>
      </c>
      <c r="G2" s="73"/>
      <c r="H2" s="93"/>
      <c r="I2" s="93"/>
      <c r="J2" s="9"/>
      <c r="K2" s="9"/>
      <c r="L2" s="73" t="s">
        <v>0</v>
      </c>
      <c r="M2" s="73"/>
      <c r="N2" s="73"/>
      <c r="O2" s="88" t="s">
        <v>62</v>
      </c>
      <c r="P2" s="88"/>
      <c r="Q2" s="88"/>
      <c r="R2" s="88"/>
    </row>
    <row r="3" spans="1:18" x14ac:dyDescent="0.2">
      <c r="A3" s="7" t="s">
        <v>3</v>
      </c>
      <c r="B3" s="88" t="s">
        <v>59</v>
      </c>
      <c r="C3" s="88"/>
      <c r="D3" s="88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8" t="s">
        <v>63</v>
      </c>
      <c r="P3" s="88"/>
      <c r="Q3" s="88"/>
      <c r="R3" s="88"/>
    </row>
    <row r="4" spans="1:18" x14ac:dyDescent="0.2">
      <c r="A4" s="7" t="s">
        <v>9</v>
      </c>
      <c r="B4" s="88" t="s">
        <v>60</v>
      </c>
      <c r="C4" s="88"/>
      <c r="D4" s="88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8" t="s">
        <v>64</v>
      </c>
      <c r="P4" s="88"/>
      <c r="Q4" s="88"/>
      <c r="R4" s="88"/>
    </row>
    <row r="5" spans="1:18" x14ac:dyDescent="0.2">
      <c r="A5" s="7" t="s">
        <v>10</v>
      </c>
      <c r="B5" s="94" t="s">
        <v>57</v>
      </c>
      <c r="C5" s="94"/>
      <c r="D5" s="94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9">
        <v>43530</v>
      </c>
      <c r="Q6" s="89"/>
      <c r="R6" s="89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90">
        <v>0</v>
      </c>
      <c r="Q7" s="90"/>
      <c r="R7" s="90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6" t="s">
        <v>7</v>
      </c>
      <c r="G11" s="86"/>
      <c r="H11" s="86"/>
      <c r="I11" s="56"/>
      <c r="J11" s="86" t="s">
        <v>8</v>
      </c>
      <c r="K11" s="86"/>
      <c r="L11" s="86"/>
      <c r="M11" s="56"/>
      <c r="N11" s="86" t="s">
        <v>38</v>
      </c>
      <c r="O11" s="86"/>
      <c r="P11" s="86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68</v>
      </c>
      <c r="G13" s="74"/>
      <c r="H13" s="74"/>
      <c r="J13" s="74" t="s">
        <v>69</v>
      </c>
      <c r="K13" s="74"/>
      <c r="L13" s="74"/>
      <c r="N13" s="74" t="s">
        <v>69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69</v>
      </c>
      <c r="G14" s="74"/>
      <c r="H14" s="74"/>
      <c r="J14" s="75" t="s">
        <v>72</v>
      </c>
      <c r="K14" s="75"/>
      <c r="L14" s="75"/>
      <c r="N14" s="75" t="s">
        <v>72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70</v>
      </c>
      <c r="G15" s="74"/>
      <c r="H15" s="74"/>
      <c r="J15" s="74" t="s">
        <v>70</v>
      </c>
      <c r="K15" s="74"/>
      <c r="L15" s="74"/>
      <c r="N15" s="74" t="s">
        <v>70</v>
      </c>
      <c r="O15" s="74"/>
      <c r="P15" s="74"/>
    </row>
    <row r="16" spans="1:18" x14ac:dyDescent="0.2">
      <c r="A16" s="73" t="s">
        <v>42</v>
      </c>
      <c r="B16" s="73"/>
      <c r="C16" s="73"/>
      <c r="D16" s="73"/>
      <c r="E16" s="73"/>
      <c r="F16" s="74" t="s">
        <v>65</v>
      </c>
      <c r="G16" s="74"/>
      <c r="H16" s="74"/>
      <c r="J16" s="75" t="s">
        <v>67</v>
      </c>
      <c r="K16" s="75"/>
      <c r="L16" s="75"/>
      <c r="N16" s="75" t="s">
        <v>67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5" t="s">
        <v>66</v>
      </c>
      <c r="K17" s="75"/>
      <c r="L17" s="75"/>
      <c r="N17" s="75" t="s">
        <v>66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71</v>
      </c>
      <c r="G18" s="74"/>
      <c r="H18" s="74"/>
      <c r="J18" s="74" t="s">
        <v>71</v>
      </c>
      <c r="K18" s="74"/>
      <c r="L18" s="74"/>
      <c r="N18" s="74" t="s">
        <v>71</v>
      </c>
      <c r="O18" s="74"/>
      <c r="P18" s="74"/>
    </row>
    <row r="19" spans="1:18" x14ac:dyDescent="0.2">
      <c r="A19" s="73" t="s">
        <v>45</v>
      </c>
      <c r="B19" s="73"/>
      <c r="C19" s="73"/>
      <c r="D19" s="73"/>
      <c r="E19" s="73"/>
      <c r="F19" s="76">
        <v>0.27800000000000002</v>
      </c>
      <c r="G19" s="76"/>
      <c r="H19" s="76"/>
      <c r="J19" s="77">
        <v>0.29899999999999999</v>
      </c>
      <c r="K19" s="77"/>
      <c r="L19" s="77"/>
      <c r="N19" s="77">
        <v>0.28899999999999998</v>
      </c>
      <c r="O19" s="77"/>
      <c r="P19" s="77"/>
    </row>
    <row r="20" spans="1:18" ht="13.5" thickBot="1" x14ac:dyDescent="0.25">
      <c r="R20" s="9"/>
    </row>
    <row r="21" spans="1:18" x14ac:dyDescent="0.2">
      <c r="A21" s="80" t="s">
        <v>14</v>
      </c>
      <c r="B21" s="84" t="s">
        <v>18</v>
      </c>
      <c r="C21" s="80" t="s">
        <v>53</v>
      </c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2"/>
    </row>
    <row r="22" spans="1:18" ht="30" customHeight="1" x14ac:dyDescent="0.2">
      <c r="A22" s="83"/>
      <c r="B22" s="85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1</v>
      </c>
      <c r="F23" s="18">
        <v>3</v>
      </c>
      <c r="G23" s="18">
        <v>3</v>
      </c>
      <c r="H23" s="18">
        <v>6</v>
      </c>
      <c r="I23" s="18">
        <v>0</v>
      </c>
      <c r="J23" s="18">
        <v>1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1">SUM(C23:Q23)</f>
        <v>14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2</v>
      </c>
      <c r="H24" s="18">
        <v>2</v>
      </c>
      <c r="I24" s="18">
        <v>1</v>
      </c>
      <c r="J24" s="18">
        <v>1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1"/>
        <v>6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2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2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3</v>
      </c>
      <c r="H26" s="18">
        <v>1</v>
      </c>
      <c r="I26" s="18">
        <v>1</v>
      </c>
      <c r="J26" s="18">
        <v>1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1"/>
        <v>6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1</v>
      </c>
      <c r="G27" s="18">
        <v>0</v>
      </c>
      <c r="H27" s="18">
        <v>1</v>
      </c>
      <c r="I27" s="18">
        <v>2</v>
      </c>
      <c r="J27" s="18">
        <v>2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6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0</v>
      </c>
      <c r="F28" s="18">
        <v>1</v>
      </c>
      <c r="G28" s="18">
        <v>4</v>
      </c>
      <c r="H28" s="18">
        <v>9</v>
      </c>
      <c r="I28" s="18">
        <v>7</v>
      </c>
      <c r="J28" s="18">
        <v>0</v>
      </c>
      <c r="K28" s="18">
        <v>1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1"/>
        <v>22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0</v>
      </c>
      <c r="E29" s="18">
        <v>1</v>
      </c>
      <c r="F29" s="18">
        <v>1</v>
      </c>
      <c r="G29" s="18">
        <v>9</v>
      </c>
      <c r="H29" s="18">
        <v>13</v>
      </c>
      <c r="I29" s="18">
        <v>5</v>
      </c>
      <c r="J29" s="18">
        <v>6</v>
      </c>
      <c r="K29" s="18">
        <v>0</v>
      </c>
      <c r="L29" s="18">
        <v>1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36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0</v>
      </c>
      <c r="E30" s="18">
        <v>1</v>
      </c>
      <c r="F30" s="18">
        <v>9</v>
      </c>
      <c r="G30" s="18">
        <v>11</v>
      </c>
      <c r="H30" s="18">
        <v>21</v>
      </c>
      <c r="I30" s="18">
        <v>21</v>
      </c>
      <c r="J30" s="18">
        <v>7</v>
      </c>
      <c r="K30" s="18">
        <v>4</v>
      </c>
      <c r="L30" s="18">
        <v>1</v>
      </c>
      <c r="M30" s="18">
        <v>0</v>
      </c>
      <c r="N30" s="18">
        <v>1</v>
      </c>
      <c r="O30" s="18">
        <v>0</v>
      </c>
      <c r="P30" s="18">
        <v>0</v>
      </c>
      <c r="Q30" s="18">
        <v>0</v>
      </c>
      <c r="R30" s="19">
        <f t="shared" si="1"/>
        <v>76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1</v>
      </c>
      <c r="E31" s="18">
        <v>5</v>
      </c>
      <c r="F31" s="18">
        <v>5</v>
      </c>
      <c r="G31" s="18">
        <v>14</v>
      </c>
      <c r="H31" s="18">
        <v>13</v>
      </c>
      <c r="I31" s="18">
        <v>11</v>
      </c>
      <c r="J31" s="18">
        <v>7</v>
      </c>
      <c r="K31" s="18">
        <v>1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57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2</v>
      </c>
      <c r="E32" s="18">
        <v>3</v>
      </c>
      <c r="F32" s="18">
        <v>3</v>
      </c>
      <c r="G32" s="18">
        <v>11</v>
      </c>
      <c r="H32" s="18">
        <v>10</v>
      </c>
      <c r="I32" s="18">
        <v>13</v>
      </c>
      <c r="J32" s="18">
        <v>5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47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2</v>
      </c>
      <c r="E33" s="18">
        <v>3</v>
      </c>
      <c r="F33" s="18">
        <v>7</v>
      </c>
      <c r="G33" s="18">
        <v>15</v>
      </c>
      <c r="H33" s="18">
        <v>11</v>
      </c>
      <c r="I33" s="18">
        <v>13</v>
      </c>
      <c r="J33" s="18">
        <v>5</v>
      </c>
      <c r="K33" s="18">
        <v>3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1"/>
        <v>59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0</v>
      </c>
      <c r="D34" s="18">
        <v>0</v>
      </c>
      <c r="E34" s="18">
        <v>1</v>
      </c>
      <c r="F34" s="18">
        <v>8</v>
      </c>
      <c r="G34" s="18">
        <v>12</v>
      </c>
      <c r="H34" s="18">
        <v>27</v>
      </c>
      <c r="I34" s="18">
        <v>14</v>
      </c>
      <c r="J34" s="18">
        <v>2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1"/>
        <v>64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2</v>
      </c>
      <c r="E35" s="18">
        <v>11</v>
      </c>
      <c r="F35" s="18">
        <v>14</v>
      </c>
      <c r="G35" s="18">
        <v>13</v>
      </c>
      <c r="H35" s="18">
        <v>15</v>
      </c>
      <c r="I35" s="18">
        <v>10</v>
      </c>
      <c r="J35" s="18">
        <v>6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1"/>
        <v>71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1</v>
      </c>
      <c r="E36" s="18">
        <v>3</v>
      </c>
      <c r="F36" s="18">
        <v>9</v>
      </c>
      <c r="G36" s="18">
        <v>10</v>
      </c>
      <c r="H36" s="18">
        <v>15</v>
      </c>
      <c r="I36" s="18">
        <v>10</v>
      </c>
      <c r="J36" s="18">
        <v>4</v>
      </c>
      <c r="K36" s="18">
        <v>1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1"/>
        <v>53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0</v>
      </c>
      <c r="D37" s="18">
        <v>0</v>
      </c>
      <c r="E37" s="18">
        <v>5</v>
      </c>
      <c r="F37" s="18">
        <v>13</v>
      </c>
      <c r="G37" s="18">
        <v>17</v>
      </c>
      <c r="H37" s="18">
        <v>15</v>
      </c>
      <c r="I37" s="18">
        <v>11</v>
      </c>
      <c r="J37" s="18">
        <v>5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1"/>
        <v>66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0</v>
      </c>
      <c r="E38" s="18">
        <v>2</v>
      </c>
      <c r="F38" s="18">
        <v>13</v>
      </c>
      <c r="G38" s="18">
        <v>17</v>
      </c>
      <c r="H38" s="18">
        <v>25</v>
      </c>
      <c r="I38" s="18">
        <v>9</v>
      </c>
      <c r="J38" s="18">
        <v>3</v>
      </c>
      <c r="K38" s="18">
        <v>2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1"/>
        <v>72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1</v>
      </c>
      <c r="E39" s="18">
        <v>1</v>
      </c>
      <c r="F39" s="18">
        <v>10</v>
      </c>
      <c r="G39" s="18">
        <v>19</v>
      </c>
      <c r="H39" s="18">
        <v>17</v>
      </c>
      <c r="I39" s="18">
        <v>10</v>
      </c>
      <c r="J39" s="18">
        <v>2</v>
      </c>
      <c r="K39" s="18">
        <v>2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1"/>
        <v>62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3</v>
      </c>
      <c r="D40" s="18">
        <v>3</v>
      </c>
      <c r="E40" s="18">
        <v>3</v>
      </c>
      <c r="F40" s="18">
        <v>7</v>
      </c>
      <c r="G40" s="18">
        <v>16</v>
      </c>
      <c r="H40" s="18">
        <v>17</v>
      </c>
      <c r="I40" s="18">
        <v>13</v>
      </c>
      <c r="J40" s="18">
        <v>3</v>
      </c>
      <c r="K40" s="18">
        <v>1</v>
      </c>
      <c r="L40" s="18">
        <v>1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1"/>
        <v>67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0</v>
      </c>
      <c r="E41" s="18">
        <v>6</v>
      </c>
      <c r="F41" s="18">
        <v>14</v>
      </c>
      <c r="G41" s="18">
        <v>23</v>
      </c>
      <c r="H41" s="18">
        <v>19</v>
      </c>
      <c r="I41" s="18">
        <v>6</v>
      </c>
      <c r="J41" s="18">
        <v>4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1"/>
        <v>72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1</v>
      </c>
      <c r="D42" s="18">
        <v>1</v>
      </c>
      <c r="E42" s="18">
        <v>1</v>
      </c>
      <c r="F42" s="18">
        <v>5</v>
      </c>
      <c r="G42" s="18">
        <v>16</v>
      </c>
      <c r="H42" s="18">
        <v>16</v>
      </c>
      <c r="I42" s="18">
        <v>7</v>
      </c>
      <c r="J42" s="18">
        <v>2</v>
      </c>
      <c r="K42" s="18">
        <v>1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1"/>
        <v>50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3</v>
      </c>
      <c r="F43" s="18">
        <v>8</v>
      </c>
      <c r="G43" s="18">
        <v>22</v>
      </c>
      <c r="H43" s="18">
        <v>8</v>
      </c>
      <c r="I43" s="18">
        <v>5</v>
      </c>
      <c r="J43" s="18">
        <v>4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50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1</v>
      </c>
      <c r="E44" s="18">
        <v>2</v>
      </c>
      <c r="F44" s="18">
        <v>1</v>
      </c>
      <c r="G44" s="18">
        <v>6</v>
      </c>
      <c r="H44" s="18">
        <v>8</v>
      </c>
      <c r="I44" s="18">
        <v>1</v>
      </c>
      <c r="J44" s="18">
        <v>3</v>
      </c>
      <c r="K44" s="18">
        <v>1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1"/>
        <v>23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1</v>
      </c>
      <c r="F45" s="18">
        <v>3</v>
      </c>
      <c r="G45" s="18">
        <v>11</v>
      </c>
      <c r="H45" s="18">
        <v>6</v>
      </c>
      <c r="I45" s="18">
        <v>4</v>
      </c>
      <c r="J45" s="18">
        <v>3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28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1</v>
      </c>
      <c r="G46" s="21">
        <v>2</v>
      </c>
      <c r="H46" s="21">
        <v>5</v>
      </c>
      <c r="I46" s="21">
        <v>1</v>
      </c>
      <c r="J46" s="21">
        <v>2</v>
      </c>
      <c r="K46" s="21">
        <v>0</v>
      </c>
      <c r="L46" s="21">
        <v>0</v>
      </c>
      <c r="M46" s="21">
        <v>0</v>
      </c>
      <c r="N46" s="21">
        <v>0</v>
      </c>
      <c r="O46" s="21">
        <v>0</v>
      </c>
      <c r="P46" s="21">
        <v>0</v>
      </c>
      <c r="Q46" s="21">
        <v>0</v>
      </c>
      <c r="R46" s="22">
        <f t="shared" si="1"/>
        <v>11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1</v>
      </c>
      <c r="G47" s="18">
        <v>1</v>
      </c>
      <c r="H47" s="18">
        <v>2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4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2</v>
      </c>
      <c r="F48" s="18">
        <v>0</v>
      </c>
      <c r="G48" s="18">
        <v>0</v>
      </c>
      <c r="H48" s="18">
        <v>2</v>
      </c>
      <c r="I48" s="18">
        <v>3</v>
      </c>
      <c r="J48" s="18">
        <v>1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8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1</v>
      </c>
      <c r="I49" s="18">
        <v>0</v>
      </c>
      <c r="J49" s="18">
        <v>0</v>
      </c>
      <c r="K49" s="18">
        <v>2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3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1</v>
      </c>
      <c r="F50" s="18">
        <v>1</v>
      </c>
      <c r="G50" s="18">
        <v>1</v>
      </c>
      <c r="H50" s="18">
        <v>1</v>
      </c>
      <c r="I50" s="18">
        <v>1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5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1</v>
      </c>
      <c r="F51" s="18">
        <v>0</v>
      </c>
      <c r="G51" s="18">
        <v>1</v>
      </c>
      <c r="H51" s="18">
        <v>0</v>
      </c>
      <c r="I51" s="18">
        <v>3</v>
      </c>
      <c r="J51" s="18">
        <v>2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7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1</v>
      </c>
      <c r="G52" s="21">
        <v>4</v>
      </c>
      <c r="H52" s="21">
        <v>8</v>
      </c>
      <c r="I52" s="21">
        <v>5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1">
        <v>0</v>
      </c>
      <c r="R52" s="22">
        <f t="shared" si="1"/>
        <v>18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2</v>
      </c>
      <c r="F53" s="18">
        <v>0</v>
      </c>
      <c r="G53" s="18">
        <v>7</v>
      </c>
      <c r="H53" s="18">
        <v>12</v>
      </c>
      <c r="I53" s="18">
        <v>5</v>
      </c>
      <c r="J53" s="18">
        <v>7</v>
      </c>
      <c r="K53" s="18">
        <v>2</v>
      </c>
      <c r="L53" s="18">
        <v>2</v>
      </c>
      <c r="M53" s="18">
        <v>1</v>
      </c>
      <c r="N53" s="18">
        <v>0</v>
      </c>
      <c r="O53" s="18">
        <v>0</v>
      </c>
      <c r="P53" s="18">
        <v>0</v>
      </c>
      <c r="Q53" s="18">
        <v>0</v>
      </c>
      <c r="R53" s="19">
        <f t="shared" si="1"/>
        <v>38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0</v>
      </c>
      <c r="D54" s="18">
        <v>1</v>
      </c>
      <c r="E54" s="18">
        <v>1</v>
      </c>
      <c r="F54" s="18">
        <v>8</v>
      </c>
      <c r="G54" s="18">
        <v>13</v>
      </c>
      <c r="H54" s="18">
        <v>21</v>
      </c>
      <c r="I54" s="18">
        <v>19</v>
      </c>
      <c r="J54" s="18">
        <v>11</v>
      </c>
      <c r="K54" s="18">
        <v>4</v>
      </c>
      <c r="L54" s="18">
        <v>1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1"/>
        <v>79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0</v>
      </c>
      <c r="E55" s="18">
        <v>3</v>
      </c>
      <c r="F55" s="18">
        <v>4</v>
      </c>
      <c r="G55" s="18">
        <v>15</v>
      </c>
      <c r="H55" s="18">
        <v>17</v>
      </c>
      <c r="I55" s="18">
        <v>15</v>
      </c>
      <c r="J55" s="18">
        <v>10</v>
      </c>
      <c r="K55" s="18">
        <v>1</v>
      </c>
      <c r="L55" s="18">
        <v>1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1"/>
        <v>66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0</v>
      </c>
      <c r="D56" s="18">
        <v>1</v>
      </c>
      <c r="E56" s="18">
        <v>7</v>
      </c>
      <c r="F56" s="18">
        <v>6</v>
      </c>
      <c r="G56" s="18">
        <v>11</v>
      </c>
      <c r="H56" s="18">
        <v>14</v>
      </c>
      <c r="I56" s="18">
        <v>8</v>
      </c>
      <c r="J56" s="18">
        <v>4</v>
      </c>
      <c r="K56" s="18">
        <v>2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1"/>
        <v>53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0</v>
      </c>
      <c r="D57" s="18">
        <v>0</v>
      </c>
      <c r="E57" s="18">
        <v>1</v>
      </c>
      <c r="F57" s="18">
        <v>5</v>
      </c>
      <c r="G57" s="18">
        <v>15</v>
      </c>
      <c r="H57" s="18">
        <v>6</v>
      </c>
      <c r="I57" s="18">
        <v>10</v>
      </c>
      <c r="J57" s="18">
        <v>1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1"/>
        <v>38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2</v>
      </c>
      <c r="E58" s="21">
        <v>4</v>
      </c>
      <c r="F58" s="21">
        <v>8</v>
      </c>
      <c r="G58" s="21">
        <v>8</v>
      </c>
      <c r="H58" s="21">
        <v>18</v>
      </c>
      <c r="I58" s="21">
        <v>13</v>
      </c>
      <c r="J58" s="21">
        <v>4</v>
      </c>
      <c r="K58" s="21">
        <v>1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1">
        <v>0</v>
      </c>
      <c r="R58" s="22">
        <f t="shared" si="1"/>
        <v>58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4</v>
      </c>
      <c r="E59" s="18">
        <v>4</v>
      </c>
      <c r="F59" s="18">
        <v>10</v>
      </c>
      <c r="G59" s="18">
        <v>19</v>
      </c>
      <c r="H59" s="18">
        <v>7</v>
      </c>
      <c r="I59" s="18">
        <v>12</v>
      </c>
      <c r="J59" s="18">
        <v>2</v>
      </c>
      <c r="K59" s="18">
        <v>2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1"/>
        <v>60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0</v>
      </c>
      <c r="D60" s="18">
        <v>1</v>
      </c>
      <c r="E60" s="18">
        <v>3</v>
      </c>
      <c r="F60" s="18">
        <v>9</v>
      </c>
      <c r="G60" s="18">
        <v>17</v>
      </c>
      <c r="H60" s="18">
        <v>10</v>
      </c>
      <c r="I60" s="18">
        <v>13</v>
      </c>
      <c r="J60" s="18">
        <v>5</v>
      </c>
      <c r="K60" s="18">
        <v>1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1"/>
        <v>59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3</v>
      </c>
      <c r="E61" s="18">
        <v>1</v>
      </c>
      <c r="F61" s="18">
        <v>8</v>
      </c>
      <c r="G61" s="18">
        <v>16</v>
      </c>
      <c r="H61" s="18">
        <v>19</v>
      </c>
      <c r="I61" s="18">
        <v>8</v>
      </c>
      <c r="J61" s="18">
        <v>5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1"/>
        <v>60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1</v>
      </c>
      <c r="D62" s="18">
        <v>3</v>
      </c>
      <c r="E62" s="18">
        <v>13</v>
      </c>
      <c r="F62" s="18">
        <v>15</v>
      </c>
      <c r="G62" s="18">
        <v>18</v>
      </c>
      <c r="H62" s="18">
        <v>13</v>
      </c>
      <c r="I62" s="18">
        <v>7</v>
      </c>
      <c r="J62" s="18">
        <v>2</v>
      </c>
      <c r="K62" s="18">
        <v>1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1"/>
        <v>73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0</v>
      </c>
      <c r="D63" s="18">
        <v>0</v>
      </c>
      <c r="E63" s="18">
        <v>2</v>
      </c>
      <c r="F63" s="18">
        <v>8</v>
      </c>
      <c r="G63" s="18">
        <v>10</v>
      </c>
      <c r="H63" s="18">
        <v>21</v>
      </c>
      <c r="I63" s="18">
        <v>10</v>
      </c>
      <c r="J63" s="18">
        <v>8</v>
      </c>
      <c r="K63" s="18">
        <v>2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1"/>
        <v>61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0</v>
      </c>
      <c r="D64" s="21">
        <v>2</v>
      </c>
      <c r="E64" s="21">
        <v>6</v>
      </c>
      <c r="F64" s="21">
        <v>3</v>
      </c>
      <c r="G64" s="21">
        <v>16</v>
      </c>
      <c r="H64" s="21">
        <v>20</v>
      </c>
      <c r="I64" s="21">
        <v>10</v>
      </c>
      <c r="J64" s="21">
        <v>5</v>
      </c>
      <c r="K64" s="21">
        <v>1</v>
      </c>
      <c r="L64" s="21">
        <v>1</v>
      </c>
      <c r="M64" s="21">
        <v>0</v>
      </c>
      <c r="N64" s="21">
        <v>0</v>
      </c>
      <c r="O64" s="21">
        <v>0</v>
      </c>
      <c r="P64" s="21">
        <v>0</v>
      </c>
      <c r="Q64" s="21">
        <v>0</v>
      </c>
      <c r="R64" s="22">
        <f t="shared" si="1"/>
        <v>64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2</v>
      </c>
      <c r="E65" s="18">
        <v>3</v>
      </c>
      <c r="F65" s="18">
        <v>14</v>
      </c>
      <c r="G65" s="18">
        <v>16</v>
      </c>
      <c r="H65" s="18">
        <v>20</v>
      </c>
      <c r="I65" s="18">
        <v>10</v>
      </c>
      <c r="J65" s="18">
        <v>4</v>
      </c>
      <c r="K65" s="18">
        <v>2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1"/>
        <v>71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1</v>
      </c>
      <c r="E66" s="18">
        <v>2</v>
      </c>
      <c r="F66" s="18">
        <v>8</v>
      </c>
      <c r="G66" s="18">
        <v>14</v>
      </c>
      <c r="H66" s="18">
        <v>9</v>
      </c>
      <c r="I66" s="18">
        <v>7</v>
      </c>
      <c r="J66" s="18">
        <v>2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1"/>
        <v>43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1</v>
      </c>
      <c r="D67" s="18">
        <v>0</v>
      </c>
      <c r="E67" s="18">
        <v>4</v>
      </c>
      <c r="F67" s="18">
        <v>10</v>
      </c>
      <c r="G67" s="18">
        <v>8</v>
      </c>
      <c r="H67" s="18">
        <v>9</v>
      </c>
      <c r="I67" s="18">
        <v>4</v>
      </c>
      <c r="J67" s="18">
        <v>2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1"/>
        <v>38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2</v>
      </c>
      <c r="E68" s="18">
        <v>0</v>
      </c>
      <c r="F68" s="18">
        <v>1</v>
      </c>
      <c r="G68" s="18">
        <v>11</v>
      </c>
      <c r="H68" s="18">
        <v>6</v>
      </c>
      <c r="I68" s="18">
        <v>4</v>
      </c>
      <c r="J68" s="18">
        <v>2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26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1</v>
      </c>
      <c r="E69" s="18">
        <v>1</v>
      </c>
      <c r="F69" s="18">
        <v>3</v>
      </c>
      <c r="G69" s="18">
        <v>2</v>
      </c>
      <c r="H69" s="18">
        <v>6</v>
      </c>
      <c r="I69" s="18">
        <v>3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1"/>
        <v>16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1</v>
      </c>
      <c r="E70" s="26">
        <v>1</v>
      </c>
      <c r="F70" s="26">
        <v>1</v>
      </c>
      <c r="G70" s="26">
        <v>4</v>
      </c>
      <c r="H70" s="26">
        <v>2</v>
      </c>
      <c r="I70" s="26">
        <v>0</v>
      </c>
      <c r="J70" s="26">
        <v>0</v>
      </c>
      <c r="K70" s="26">
        <v>0</v>
      </c>
      <c r="L70" s="26">
        <v>0</v>
      </c>
      <c r="M70" s="26">
        <v>0</v>
      </c>
      <c r="N70" s="26">
        <v>0</v>
      </c>
      <c r="O70" s="26">
        <v>0</v>
      </c>
      <c r="P70" s="26">
        <v>0</v>
      </c>
      <c r="Q70" s="26">
        <v>0</v>
      </c>
      <c r="R70" s="27">
        <f t="shared" si="1"/>
        <v>9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8" t="s">
        <v>5</v>
      </c>
      <c r="B72" s="79"/>
      <c r="C72" s="31">
        <f>SUM(C23:C70)</f>
        <v>6</v>
      </c>
      <c r="D72" s="31">
        <f t="shared" ref="D72:R72" si="3">SUM(D23:D70)</f>
        <v>38</v>
      </c>
      <c r="E72" s="31">
        <f t="shared" ref="E72" si="4">SUM(E23:E70)</f>
        <v>115</v>
      </c>
      <c r="F72" s="31">
        <f t="shared" ref="F72" si="5">SUM(F23:F70)</f>
        <v>262</v>
      </c>
      <c r="G72" s="31">
        <f t="shared" ref="G72" si="6">SUM(G23:G70)</f>
        <v>483</v>
      </c>
      <c r="H72" s="31">
        <f t="shared" ref="H72:I72" si="7">SUM(H23:H70)</f>
        <v>524</v>
      </c>
      <c r="I72" s="31">
        <f t="shared" si="7"/>
        <v>345</v>
      </c>
      <c r="J72" s="31">
        <f t="shared" ref="J72" si="8">SUM(J23:J70)</f>
        <v>155</v>
      </c>
      <c r="K72" s="31">
        <f t="shared" ref="K72" si="9">SUM(K23:K70)</f>
        <v>38</v>
      </c>
      <c r="L72" s="31">
        <f t="shared" ref="L72" si="10">SUM(L23:L70)</f>
        <v>9</v>
      </c>
      <c r="M72" s="31">
        <f t="shared" ref="M72" si="11">SUM(M23:M70)</f>
        <v>1</v>
      </c>
      <c r="N72" s="31">
        <f t="shared" ref="N72" si="12">SUM(N23:N70)</f>
        <v>1</v>
      </c>
      <c r="O72" s="31">
        <f t="shared" ref="O72" si="13">SUM(O23:O70)</f>
        <v>0</v>
      </c>
      <c r="P72" s="31">
        <f t="shared" ref="P72" si="14">SUM(P23:P70)</f>
        <v>0</v>
      </c>
      <c r="Q72" s="31">
        <f t="shared" ref="Q72" si="15">SUM(Q23:Q70)</f>
        <v>0</v>
      </c>
      <c r="R72" s="31">
        <f t="shared" si="3"/>
        <v>1977</v>
      </c>
    </row>
    <row r="73" spans="1:18" s="32" customFormat="1" x14ac:dyDescent="0.2">
      <c r="A73" s="78" t="s">
        <v>6</v>
      </c>
      <c r="B73" s="79"/>
      <c r="C73" s="33">
        <f>C72/R72</f>
        <v>3.0349013657056147E-3</v>
      </c>
      <c r="D73" s="33">
        <f>D72/R72</f>
        <v>1.9221041982802226E-2</v>
      </c>
      <c r="E73" s="33">
        <f>E72/R72</f>
        <v>5.8168942842690946E-2</v>
      </c>
      <c r="F73" s="33">
        <f>F72/R72</f>
        <v>0.1325240263024785</v>
      </c>
      <c r="G73" s="33">
        <f>G72/R72</f>
        <v>0.24430955993930198</v>
      </c>
      <c r="H73" s="33">
        <f>H72/R72</f>
        <v>0.26504805260495701</v>
      </c>
      <c r="I73" s="33">
        <f>I72/R72</f>
        <v>0.17450682852807284</v>
      </c>
      <c r="J73" s="33">
        <f>J72/R72</f>
        <v>7.8401618614061711E-2</v>
      </c>
      <c r="K73" s="33">
        <f>K72/R72</f>
        <v>1.9221041982802226E-2</v>
      </c>
      <c r="L73" s="33">
        <f>L72/R72</f>
        <v>4.552352048558422E-3</v>
      </c>
      <c r="M73" s="33">
        <f>M72/R72</f>
        <v>5.0581689428426911E-4</v>
      </c>
      <c r="N73" s="33">
        <f>N72/R72</f>
        <v>5.0581689428426911E-4</v>
      </c>
      <c r="O73" s="33">
        <f>O72/R72</f>
        <v>0</v>
      </c>
      <c r="P73" s="33">
        <f>P72/R72</f>
        <v>0</v>
      </c>
      <c r="Q73" s="33">
        <f>Q72/R72</f>
        <v>0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8" t="s">
        <v>15</v>
      </c>
      <c r="B75" s="79"/>
      <c r="C75" s="31">
        <f>SUM(C23:C46)</f>
        <v>4</v>
      </c>
      <c r="D75" s="31">
        <f t="shared" ref="D75:R75" si="16">SUM(D23:D46)</f>
        <v>14</v>
      </c>
      <c r="E75" s="31">
        <f t="shared" si="16"/>
        <v>53</v>
      </c>
      <c r="F75" s="31">
        <f t="shared" si="16"/>
        <v>138</v>
      </c>
      <c r="G75" s="31">
        <f t="shared" si="16"/>
        <v>256</v>
      </c>
      <c r="H75" s="31">
        <f t="shared" si="16"/>
        <v>280</v>
      </c>
      <c r="I75" s="31">
        <f t="shared" ref="I75" si="17">SUM(I23:I46)</f>
        <v>175</v>
      </c>
      <c r="J75" s="31">
        <f t="shared" si="16"/>
        <v>78</v>
      </c>
      <c r="K75" s="31">
        <f t="shared" si="16"/>
        <v>17</v>
      </c>
      <c r="L75" s="31">
        <f t="shared" si="16"/>
        <v>4</v>
      </c>
      <c r="M75" s="31">
        <f t="shared" si="16"/>
        <v>0</v>
      </c>
      <c r="N75" s="31">
        <f t="shared" si="16"/>
        <v>1</v>
      </c>
      <c r="O75" s="31">
        <f t="shared" si="16"/>
        <v>0</v>
      </c>
      <c r="P75" s="31">
        <f t="shared" si="16"/>
        <v>0</v>
      </c>
      <c r="Q75" s="31">
        <f t="shared" si="16"/>
        <v>0</v>
      </c>
      <c r="R75" s="31">
        <f t="shared" si="16"/>
        <v>1020</v>
      </c>
    </row>
    <row r="76" spans="1:18" s="32" customFormat="1" x14ac:dyDescent="0.2">
      <c r="A76" s="78" t="s">
        <v>6</v>
      </c>
      <c r="B76" s="79"/>
      <c r="C76" s="33">
        <f>C75/R75</f>
        <v>3.9215686274509803E-3</v>
      </c>
      <c r="D76" s="33">
        <f>D75/R75</f>
        <v>1.3725490196078431E-2</v>
      </c>
      <c r="E76" s="33">
        <f>E75/R75</f>
        <v>5.1960784313725493E-2</v>
      </c>
      <c r="F76" s="33">
        <f>F75/R75</f>
        <v>0.13529411764705881</v>
      </c>
      <c r="G76" s="33">
        <f>G75/R75</f>
        <v>0.25098039215686274</v>
      </c>
      <c r="H76" s="33">
        <f>H75/R75</f>
        <v>0.27450980392156865</v>
      </c>
      <c r="I76" s="33">
        <f>I75/R75</f>
        <v>0.17156862745098039</v>
      </c>
      <c r="J76" s="33">
        <f>J75/R75</f>
        <v>7.6470588235294124E-2</v>
      </c>
      <c r="K76" s="33">
        <f>K75/R75</f>
        <v>1.6666666666666666E-2</v>
      </c>
      <c r="L76" s="33">
        <f>L75/R75</f>
        <v>3.9215686274509803E-3</v>
      </c>
      <c r="M76" s="33">
        <f>M75/R75</f>
        <v>0</v>
      </c>
      <c r="N76" s="33">
        <f>N75/R75</f>
        <v>9.8039215686274508E-4</v>
      </c>
      <c r="O76" s="33">
        <f>O75/R75</f>
        <v>0</v>
      </c>
      <c r="P76" s="33">
        <f>P75/R75</f>
        <v>0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8" t="s">
        <v>16</v>
      </c>
      <c r="B78" s="79"/>
      <c r="C78" s="31">
        <f>SUM(C47:C70)</f>
        <v>2</v>
      </c>
      <c r="D78" s="31">
        <f t="shared" ref="D78:R78" si="18">SUM(D47:D70)</f>
        <v>24</v>
      </c>
      <c r="E78" s="31">
        <f t="shared" si="18"/>
        <v>62</v>
      </c>
      <c r="F78" s="31">
        <f t="shared" si="18"/>
        <v>124</v>
      </c>
      <c r="G78" s="31">
        <f t="shared" si="18"/>
        <v>227</v>
      </c>
      <c r="H78" s="31">
        <f t="shared" si="18"/>
        <v>244</v>
      </c>
      <c r="I78" s="31">
        <f t="shared" ref="I78" si="19">SUM(I47:I70)</f>
        <v>170</v>
      </c>
      <c r="J78" s="31">
        <f t="shared" si="18"/>
        <v>77</v>
      </c>
      <c r="K78" s="31">
        <f t="shared" si="18"/>
        <v>21</v>
      </c>
      <c r="L78" s="31">
        <f t="shared" si="18"/>
        <v>5</v>
      </c>
      <c r="M78" s="31">
        <f t="shared" si="18"/>
        <v>1</v>
      </c>
      <c r="N78" s="31">
        <f t="shared" si="18"/>
        <v>0</v>
      </c>
      <c r="O78" s="31">
        <f t="shared" si="18"/>
        <v>0</v>
      </c>
      <c r="P78" s="31">
        <f t="shared" si="18"/>
        <v>0</v>
      </c>
      <c r="Q78" s="31">
        <f t="shared" si="18"/>
        <v>0</v>
      </c>
      <c r="R78" s="31">
        <f t="shared" si="18"/>
        <v>957</v>
      </c>
    </row>
    <row r="79" spans="1:18" s="32" customFormat="1" x14ac:dyDescent="0.2">
      <c r="A79" s="78" t="s">
        <v>6</v>
      </c>
      <c r="B79" s="79"/>
      <c r="C79" s="33">
        <f>C78/R78</f>
        <v>2.0898641588296763E-3</v>
      </c>
      <c r="D79" s="33">
        <f>D78/R78</f>
        <v>2.5078369905956112E-2</v>
      </c>
      <c r="E79" s="33">
        <f>E78/R78</f>
        <v>6.4785788923719959E-2</v>
      </c>
      <c r="F79" s="33">
        <f>F78/R78</f>
        <v>0.12957157784743992</v>
      </c>
      <c r="G79" s="33">
        <f>G78/R78</f>
        <v>0.23719958202716823</v>
      </c>
      <c r="H79" s="33">
        <f>H78/R78</f>
        <v>0.2549634273772205</v>
      </c>
      <c r="I79" s="33">
        <f>I78/R78</f>
        <v>0.17763845350052246</v>
      </c>
      <c r="J79" s="33">
        <f>J78/R78</f>
        <v>8.0459770114942528E-2</v>
      </c>
      <c r="K79" s="33">
        <f>K78/R78</f>
        <v>2.1943573667711599E-2</v>
      </c>
      <c r="L79" s="33">
        <f>L78/R78</f>
        <v>5.2246603970741903E-3</v>
      </c>
      <c r="M79" s="33">
        <f>M78/R78</f>
        <v>1.0449320794148381E-3</v>
      </c>
      <c r="N79" s="33">
        <f>N78/R78</f>
        <v>0</v>
      </c>
      <c r="O79" s="33">
        <f>O78/R78</f>
        <v>0</v>
      </c>
      <c r="P79" s="33">
        <f>P78/R78</f>
        <v>0</v>
      </c>
      <c r="Q79" s="33">
        <f>Q78/R78</f>
        <v>0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8" t="s">
        <v>17</v>
      </c>
      <c r="B81" s="79"/>
      <c r="C81" s="31">
        <f>C72/2</f>
        <v>3</v>
      </c>
      <c r="D81" s="31">
        <f t="shared" ref="D81:R81" si="20">D72/2</f>
        <v>19</v>
      </c>
      <c r="E81" s="31">
        <f t="shared" si="20"/>
        <v>57.5</v>
      </c>
      <c r="F81" s="31">
        <f t="shared" si="20"/>
        <v>131</v>
      </c>
      <c r="G81" s="31">
        <f t="shared" si="20"/>
        <v>241.5</v>
      </c>
      <c r="H81" s="31">
        <f t="shared" si="20"/>
        <v>262</v>
      </c>
      <c r="I81" s="31">
        <f t="shared" ref="I81" si="21">I72/2</f>
        <v>172.5</v>
      </c>
      <c r="J81" s="31">
        <f t="shared" si="20"/>
        <v>77.5</v>
      </c>
      <c r="K81" s="31">
        <f t="shared" si="20"/>
        <v>19</v>
      </c>
      <c r="L81" s="31">
        <f t="shared" si="20"/>
        <v>4.5</v>
      </c>
      <c r="M81" s="31">
        <f t="shared" si="20"/>
        <v>0.5</v>
      </c>
      <c r="N81" s="31">
        <f t="shared" si="20"/>
        <v>0.5</v>
      </c>
      <c r="O81" s="31">
        <f t="shared" si="20"/>
        <v>0</v>
      </c>
      <c r="P81" s="31">
        <f t="shared" si="20"/>
        <v>0</v>
      </c>
      <c r="Q81" s="31">
        <f t="shared" si="20"/>
        <v>0</v>
      </c>
      <c r="R81" s="31">
        <f t="shared" si="20"/>
        <v>988.5</v>
      </c>
    </row>
    <row r="82" spans="1:18" s="32" customFormat="1" x14ac:dyDescent="0.2">
      <c r="A82" s="78" t="s">
        <v>6</v>
      </c>
      <c r="B82" s="79"/>
      <c r="C82" s="33">
        <f>C81/R81</f>
        <v>3.0349013657056147E-3</v>
      </c>
      <c r="D82" s="33">
        <f>D81/R81</f>
        <v>1.9221041982802226E-2</v>
      </c>
      <c r="E82" s="33">
        <f>E81/R81</f>
        <v>5.8168942842690946E-2</v>
      </c>
      <c r="F82" s="33">
        <f>F81/R81</f>
        <v>0.1325240263024785</v>
      </c>
      <c r="G82" s="33">
        <f>G81/R81</f>
        <v>0.24430955993930198</v>
      </c>
      <c r="H82" s="33">
        <f>H81/R81</f>
        <v>0.26504805260495701</v>
      </c>
      <c r="I82" s="33">
        <f>I81/R81</f>
        <v>0.17450682852807284</v>
      </c>
      <c r="J82" s="33">
        <f>J81/R81</f>
        <v>7.8401618614061711E-2</v>
      </c>
      <c r="K82" s="33">
        <f>K81/R81</f>
        <v>1.9221041982802226E-2</v>
      </c>
      <c r="L82" s="33">
        <f>L81/R81</f>
        <v>4.552352048558422E-3</v>
      </c>
      <c r="M82" s="33">
        <f>M81/R81</f>
        <v>5.0581689428426911E-4</v>
      </c>
      <c r="N82" s="33">
        <f>N81/R81</f>
        <v>5.0581689428426911E-4</v>
      </c>
      <c r="O82" s="33">
        <f>O81/R81</f>
        <v>0</v>
      </c>
      <c r="P82" s="33">
        <f>P81/R81</f>
        <v>0</v>
      </c>
      <c r="Q82" s="33">
        <f>Q81/R81</f>
        <v>0</v>
      </c>
      <c r="R82" s="34"/>
    </row>
    <row r="83" spans="1:18" ht="13.5" thickBot="1" x14ac:dyDescent="0.25"/>
    <row r="84" spans="1:18" x14ac:dyDescent="0.2">
      <c r="A84" s="80" t="s">
        <v>14</v>
      </c>
      <c r="B84" s="84" t="s">
        <v>18</v>
      </c>
      <c r="C84" s="80" t="s">
        <v>54</v>
      </c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2"/>
    </row>
    <row r="85" spans="1:18" ht="30" customHeight="1" x14ac:dyDescent="0.2">
      <c r="A85" s="83"/>
      <c r="B85" s="85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1</v>
      </c>
      <c r="F86" s="18">
        <v>2</v>
      </c>
      <c r="G86" s="18">
        <v>2</v>
      </c>
      <c r="H86" s="18">
        <v>3</v>
      </c>
      <c r="I86" s="18">
        <v>2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10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2</v>
      </c>
      <c r="H87" s="18">
        <v>3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5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1</v>
      </c>
      <c r="H88" s="18">
        <v>4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5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1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2</v>
      </c>
      <c r="G90" s="18">
        <v>1</v>
      </c>
      <c r="H90" s="18">
        <v>0</v>
      </c>
      <c r="I90" s="18">
        <v>0</v>
      </c>
      <c r="J90" s="18">
        <v>2</v>
      </c>
      <c r="K90" s="18">
        <v>1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6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0</v>
      </c>
      <c r="E91" s="18">
        <v>0</v>
      </c>
      <c r="F91" s="18">
        <v>0</v>
      </c>
      <c r="G91" s="18">
        <v>1</v>
      </c>
      <c r="H91" s="18">
        <v>2</v>
      </c>
      <c r="I91" s="18">
        <v>1</v>
      </c>
      <c r="J91" s="18">
        <v>0</v>
      </c>
      <c r="K91" s="18">
        <v>1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5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4</v>
      </c>
      <c r="H92" s="18">
        <v>2</v>
      </c>
      <c r="I92" s="18">
        <v>4</v>
      </c>
      <c r="J92" s="18">
        <v>4</v>
      </c>
      <c r="K92" s="18">
        <v>2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16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0</v>
      </c>
      <c r="E93" s="18">
        <v>2</v>
      </c>
      <c r="F93" s="18">
        <v>5</v>
      </c>
      <c r="G93" s="18">
        <v>11</v>
      </c>
      <c r="H93" s="18">
        <v>13</v>
      </c>
      <c r="I93" s="18">
        <v>21</v>
      </c>
      <c r="J93" s="18">
        <v>4</v>
      </c>
      <c r="K93" s="18">
        <v>1</v>
      </c>
      <c r="L93" s="18">
        <v>1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58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2</v>
      </c>
      <c r="E94" s="18">
        <v>1</v>
      </c>
      <c r="F94" s="18">
        <v>6</v>
      </c>
      <c r="G94" s="18">
        <v>4</v>
      </c>
      <c r="H94" s="18">
        <v>15</v>
      </c>
      <c r="I94" s="18">
        <v>7</v>
      </c>
      <c r="J94" s="18">
        <v>2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37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0</v>
      </c>
      <c r="E95" s="18">
        <v>0</v>
      </c>
      <c r="F95" s="18">
        <v>3</v>
      </c>
      <c r="G95" s="18">
        <v>11</v>
      </c>
      <c r="H95" s="18">
        <v>16</v>
      </c>
      <c r="I95" s="18">
        <v>15</v>
      </c>
      <c r="J95" s="18">
        <v>3</v>
      </c>
      <c r="K95" s="18">
        <v>1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49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0</v>
      </c>
      <c r="D96" s="18">
        <v>0</v>
      </c>
      <c r="E96" s="18">
        <v>0</v>
      </c>
      <c r="F96" s="18">
        <v>5</v>
      </c>
      <c r="G96" s="18">
        <v>17</v>
      </c>
      <c r="H96" s="18">
        <v>11</v>
      </c>
      <c r="I96" s="18">
        <v>12</v>
      </c>
      <c r="J96" s="18">
        <v>5</v>
      </c>
      <c r="K96" s="18">
        <v>1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51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0</v>
      </c>
      <c r="E97" s="18">
        <v>0</v>
      </c>
      <c r="F97" s="18">
        <v>11</v>
      </c>
      <c r="G97" s="18">
        <v>23</v>
      </c>
      <c r="H97" s="18">
        <v>22</v>
      </c>
      <c r="I97" s="18">
        <v>13</v>
      </c>
      <c r="J97" s="18">
        <v>5</v>
      </c>
      <c r="K97" s="18">
        <v>2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76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1</v>
      </c>
      <c r="E98" s="18">
        <v>1</v>
      </c>
      <c r="F98" s="18">
        <v>10</v>
      </c>
      <c r="G98" s="18">
        <v>9</v>
      </c>
      <c r="H98" s="18">
        <v>15</v>
      </c>
      <c r="I98" s="18">
        <v>13</v>
      </c>
      <c r="J98" s="18">
        <v>7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56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1</v>
      </c>
      <c r="D99" s="18">
        <v>1</v>
      </c>
      <c r="E99" s="18">
        <v>2</v>
      </c>
      <c r="F99" s="18">
        <v>4</v>
      </c>
      <c r="G99" s="18">
        <v>19</v>
      </c>
      <c r="H99" s="18">
        <v>26</v>
      </c>
      <c r="I99" s="18">
        <v>25</v>
      </c>
      <c r="J99" s="18">
        <v>4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82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1</v>
      </c>
      <c r="E100" s="18">
        <v>1</v>
      </c>
      <c r="F100" s="18">
        <v>8</v>
      </c>
      <c r="G100" s="18">
        <v>16</v>
      </c>
      <c r="H100" s="18">
        <v>20</v>
      </c>
      <c r="I100" s="18">
        <v>16</v>
      </c>
      <c r="J100" s="18">
        <v>2</v>
      </c>
      <c r="K100" s="18">
        <v>4</v>
      </c>
      <c r="L100" s="18">
        <v>2</v>
      </c>
      <c r="M100" s="18">
        <v>0</v>
      </c>
      <c r="N100" s="18">
        <v>1</v>
      </c>
      <c r="O100" s="18">
        <v>0</v>
      </c>
      <c r="P100" s="18">
        <v>0</v>
      </c>
      <c r="Q100" s="18">
        <v>0</v>
      </c>
      <c r="R100" s="19">
        <f t="shared" si="23"/>
        <v>71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0</v>
      </c>
      <c r="E101" s="18">
        <v>0</v>
      </c>
      <c r="F101" s="18">
        <v>9</v>
      </c>
      <c r="G101" s="18">
        <v>36</v>
      </c>
      <c r="H101" s="18">
        <v>43</v>
      </c>
      <c r="I101" s="18">
        <v>20</v>
      </c>
      <c r="J101" s="18">
        <v>7</v>
      </c>
      <c r="K101" s="18">
        <v>1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116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0</v>
      </c>
      <c r="E102" s="18">
        <v>2</v>
      </c>
      <c r="F102" s="18">
        <v>5</v>
      </c>
      <c r="G102" s="18">
        <v>25</v>
      </c>
      <c r="H102" s="18">
        <v>36</v>
      </c>
      <c r="I102" s="18">
        <v>28</v>
      </c>
      <c r="J102" s="18">
        <v>11</v>
      </c>
      <c r="K102" s="18">
        <v>2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109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0</v>
      </c>
      <c r="E103" s="18">
        <v>0</v>
      </c>
      <c r="F103" s="18">
        <v>8</v>
      </c>
      <c r="G103" s="18">
        <v>30</v>
      </c>
      <c r="H103" s="18">
        <v>34</v>
      </c>
      <c r="I103" s="18">
        <v>19</v>
      </c>
      <c r="J103" s="18">
        <v>10</v>
      </c>
      <c r="K103" s="18">
        <v>2</v>
      </c>
      <c r="L103" s="18">
        <v>1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104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1</v>
      </c>
      <c r="E104" s="18">
        <v>4</v>
      </c>
      <c r="F104" s="18">
        <v>17</v>
      </c>
      <c r="G104" s="18">
        <v>28</v>
      </c>
      <c r="H104" s="18">
        <v>44</v>
      </c>
      <c r="I104" s="18">
        <v>14</v>
      </c>
      <c r="J104" s="18">
        <v>6</v>
      </c>
      <c r="K104" s="18">
        <v>1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115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0</v>
      </c>
      <c r="D105" s="18">
        <v>0</v>
      </c>
      <c r="E105" s="18">
        <v>2</v>
      </c>
      <c r="F105" s="18">
        <v>9</v>
      </c>
      <c r="G105" s="18">
        <v>29</v>
      </c>
      <c r="H105" s="18">
        <v>25</v>
      </c>
      <c r="I105" s="18">
        <v>13</v>
      </c>
      <c r="J105" s="18">
        <v>2</v>
      </c>
      <c r="K105" s="18">
        <v>1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81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0</v>
      </c>
      <c r="E106" s="18">
        <v>3</v>
      </c>
      <c r="F106" s="18">
        <v>7</v>
      </c>
      <c r="G106" s="18">
        <v>20</v>
      </c>
      <c r="H106" s="18">
        <v>14</v>
      </c>
      <c r="I106" s="18">
        <v>6</v>
      </c>
      <c r="J106" s="18">
        <v>2</v>
      </c>
      <c r="K106" s="18">
        <v>1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53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5</v>
      </c>
      <c r="G107" s="18">
        <v>9</v>
      </c>
      <c r="H107" s="18">
        <v>11</v>
      </c>
      <c r="I107" s="18">
        <v>7</v>
      </c>
      <c r="J107" s="18">
        <v>5</v>
      </c>
      <c r="K107" s="18">
        <v>2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39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0</v>
      </c>
      <c r="D108" s="18">
        <v>0</v>
      </c>
      <c r="E108" s="18">
        <v>0</v>
      </c>
      <c r="F108" s="18">
        <v>4</v>
      </c>
      <c r="G108" s="18">
        <v>5</v>
      </c>
      <c r="H108" s="18">
        <v>16</v>
      </c>
      <c r="I108" s="18">
        <v>6</v>
      </c>
      <c r="J108" s="18">
        <v>3</v>
      </c>
      <c r="K108" s="18">
        <v>0</v>
      </c>
      <c r="L108" s="18">
        <v>1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35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2</v>
      </c>
      <c r="G109" s="21">
        <v>2</v>
      </c>
      <c r="H109" s="21">
        <v>3</v>
      </c>
      <c r="I109" s="21">
        <v>3</v>
      </c>
      <c r="J109" s="21">
        <v>3</v>
      </c>
      <c r="K109" s="21">
        <v>0</v>
      </c>
      <c r="L109" s="21">
        <v>0</v>
      </c>
      <c r="M109" s="21">
        <v>0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13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0</v>
      </c>
      <c r="E110" s="18">
        <v>0</v>
      </c>
      <c r="F110" s="18">
        <v>2</v>
      </c>
      <c r="G110" s="18">
        <v>8</v>
      </c>
      <c r="H110" s="18">
        <v>1</v>
      </c>
      <c r="I110" s="18">
        <v>2</v>
      </c>
      <c r="J110" s="18">
        <v>1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14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1</v>
      </c>
      <c r="F111" s="18">
        <v>0</v>
      </c>
      <c r="G111" s="18">
        <v>2</v>
      </c>
      <c r="H111" s="18">
        <v>3</v>
      </c>
      <c r="I111" s="18">
        <v>1</v>
      </c>
      <c r="J111" s="18">
        <v>1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8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1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1</v>
      </c>
      <c r="P112" s="18">
        <v>0</v>
      </c>
      <c r="Q112" s="18">
        <v>1</v>
      </c>
      <c r="R112" s="19">
        <f t="shared" si="23"/>
        <v>3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1</v>
      </c>
      <c r="G113" s="18">
        <v>0</v>
      </c>
      <c r="H113" s="18">
        <v>2</v>
      </c>
      <c r="I113" s="18">
        <v>0</v>
      </c>
      <c r="J113" s="18">
        <v>1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4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2</v>
      </c>
      <c r="G114" s="18">
        <v>1</v>
      </c>
      <c r="H114" s="18">
        <v>0</v>
      </c>
      <c r="I114" s="18">
        <v>1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4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0</v>
      </c>
      <c r="F115" s="21">
        <v>1</v>
      </c>
      <c r="G115" s="21">
        <v>0</v>
      </c>
      <c r="H115" s="21">
        <v>1</v>
      </c>
      <c r="I115" s="21">
        <v>1</v>
      </c>
      <c r="J115" s="21">
        <v>1</v>
      </c>
      <c r="K115" s="21">
        <v>0</v>
      </c>
      <c r="L115" s="21">
        <v>0</v>
      </c>
      <c r="M115" s="21">
        <v>0</v>
      </c>
      <c r="N115" s="21">
        <v>0</v>
      </c>
      <c r="O115" s="21">
        <v>0</v>
      </c>
      <c r="P115" s="21">
        <v>0</v>
      </c>
      <c r="Q115" s="21">
        <v>0</v>
      </c>
      <c r="R115" s="22">
        <f t="shared" si="23"/>
        <v>4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2</v>
      </c>
      <c r="G116" s="18">
        <v>6</v>
      </c>
      <c r="H116" s="18">
        <v>4</v>
      </c>
      <c r="I116" s="18">
        <v>4</v>
      </c>
      <c r="J116" s="18">
        <v>2</v>
      </c>
      <c r="K116" s="18">
        <v>1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19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2</v>
      </c>
      <c r="D117" s="18">
        <v>0</v>
      </c>
      <c r="E117" s="18">
        <v>2</v>
      </c>
      <c r="F117" s="18">
        <v>5</v>
      </c>
      <c r="G117" s="18">
        <v>13</v>
      </c>
      <c r="H117" s="18">
        <v>13</v>
      </c>
      <c r="I117" s="18">
        <v>12</v>
      </c>
      <c r="J117" s="18">
        <v>8</v>
      </c>
      <c r="K117" s="18">
        <v>3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58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0</v>
      </c>
      <c r="D118" s="18">
        <v>1</v>
      </c>
      <c r="E118" s="18">
        <v>0</v>
      </c>
      <c r="F118" s="18">
        <v>3</v>
      </c>
      <c r="G118" s="18">
        <v>8</v>
      </c>
      <c r="H118" s="18">
        <v>13</v>
      </c>
      <c r="I118" s="18">
        <v>7</v>
      </c>
      <c r="J118" s="18">
        <v>3</v>
      </c>
      <c r="K118" s="18">
        <v>1</v>
      </c>
      <c r="L118" s="18">
        <v>1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37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0</v>
      </c>
      <c r="E119" s="18">
        <v>2</v>
      </c>
      <c r="F119" s="18">
        <v>2</v>
      </c>
      <c r="G119" s="18">
        <v>3</v>
      </c>
      <c r="H119" s="18">
        <v>13</v>
      </c>
      <c r="I119" s="18">
        <v>16</v>
      </c>
      <c r="J119" s="18">
        <v>2</v>
      </c>
      <c r="K119" s="18">
        <v>1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39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0</v>
      </c>
      <c r="E120" s="18">
        <v>2</v>
      </c>
      <c r="F120" s="18">
        <v>5</v>
      </c>
      <c r="G120" s="18">
        <v>18</v>
      </c>
      <c r="H120" s="18">
        <v>13</v>
      </c>
      <c r="I120" s="18">
        <v>13</v>
      </c>
      <c r="J120" s="18">
        <v>3</v>
      </c>
      <c r="K120" s="18">
        <v>2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56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0</v>
      </c>
      <c r="E121" s="21">
        <v>1</v>
      </c>
      <c r="F121" s="21">
        <v>3</v>
      </c>
      <c r="G121" s="21">
        <v>10</v>
      </c>
      <c r="H121" s="21">
        <v>18</v>
      </c>
      <c r="I121" s="21">
        <v>12</v>
      </c>
      <c r="J121" s="21">
        <v>6</v>
      </c>
      <c r="K121" s="21">
        <v>1</v>
      </c>
      <c r="L121" s="21">
        <v>0</v>
      </c>
      <c r="M121" s="21">
        <v>0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51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1</v>
      </c>
      <c r="D122" s="18">
        <v>1</v>
      </c>
      <c r="E122" s="18">
        <v>2</v>
      </c>
      <c r="F122" s="18">
        <v>8</v>
      </c>
      <c r="G122" s="18">
        <v>14</v>
      </c>
      <c r="H122" s="18">
        <v>20</v>
      </c>
      <c r="I122" s="18">
        <v>19</v>
      </c>
      <c r="J122" s="18">
        <v>5</v>
      </c>
      <c r="K122" s="18">
        <v>3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73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0</v>
      </c>
      <c r="D123" s="18">
        <v>0</v>
      </c>
      <c r="E123" s="18">
        <v>6</v>
      </c>
      <c r="F123" s="18">
        <v>7</v>
      </c>
      <c r="G123" s="18">
        <v>27</v>
      </c>
      <c r="H123" s="18">
        <v>20</v>
      </c>
      <c r="I123" s="18">
        <v>12</v>
      </c>
      <c r="J123" s="18">
        <v>5</v>
      </c>
      <c r="K123" s="18">
        <v>1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78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0</v>
      </c>
      <c r="D124" s="18">
        <v>0</v>
      </c>
      <c r="E124" s="18">
        <v>4</v>
      </c>
      <c r="F124" s="18">
        <v>7</v>
      </c>
      <c r="G124" s="18">
        <v>18</v>
      </c>
      <c r="H124" s="18">
        <v>29</v>
      </c>
      <c r="I124" s="18">
        <v>11</v>
      </c>
      <c r="J124" s="18">
        <v>5</v>
      </c>
      <c r="K124" s="18">
        <v>1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75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0</v>
      </c>
      <c r="D125" s="18">
        <v>2</v>
      </c>
      <c r="E125" s="18">
        <v>3</v>
      </c>
      <c r="F125" s="18">
        <v>12</v>
      </c>
      <c r="G125" s="18">
        <v>34</v>
      </c>
      <c r="H125" s="18">
        <v>27</v>
      </c>
      <c r="I125" s="18">
        <v>20</v>
      </c>
      <c r="J125" s="18">
        <v>9</v>
      </c>
      <c r="K125" s="18">
        <v>1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108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1</v>
      </c>
      <c r="D126" s="18">
        <v>0</v>
      </c>
      <c r="E126" s="18">
        <v>2</v>
      </c>
      <c r="F126" s="18">
        <v>9</v>
      </c>
      <c r="G126" s="18">
        <v>33</v>
      </c>
      <c r="H126" s="18">
        <v>42</v>
      </c>
      <c r="I126" s="18">
        <v>26</v>
      </c>
      <c r="J126" s="18">
        <v>11</v>
      </c>
      <c r="K126" s="18">
        <v>1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125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0</v>
      </c>
      <c r="D127" s="21">
        <v>0</v>
      </c>
      <c r="E127" s="21">
        <v>7</v>
      </c>
      <c r="F127" s="21">
        <v>7</v>
      </c>
      <c r="G127" s="21">
        <v>28</v>
      </c>
      <c r="H127" s="21">
        <v>40</v>
      </c>
      <c r="I127" s="21">
        <v>19</v>
      </c>
      <c r="J127" s="21">
        <v>8</v>
      </c>
      <c r="K127" s="21">
        <v>2</v>
      </c>
      <c r="L127" s="21">
        <v>1</v>
      </c>
      <c r="M127" s="21">
        <v>1</v>
      </c>
      <c r="N127" s="21">
        <v>0</v>
      </c>
      <c r="O127" s="21">
        <v>0</v>
      </c>
      <c r="P127" s="21">
        <v>0</v>
      </c>
      <c r="Q127" s="21">
        <v>0</v>
      </c>
      <c r="R127" s="22">
        <f t="shared" si="23"/>
        <v>113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1</v>
      </c>
      <c r="D128" s="18">
        <v>1</v>
      </c>
      <c r="E128" s="18">
        <v>5</v>
      </c>
      <c r="F128" s="18">
        <v>8</v>
      </c>
      <c r="G128" s="18">
        <v>26</v>
      </c>
      <c r="H128" s="18">
        <v>32</v>
      </c>
      <c r="I128" s="18">
        <v>22</v>
      </c>
      <c r="J128" s="18">
        <v>8</v>
      </c>
      <c r="K128" s="18">
        <v>1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104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0</v>
      </c>
      <c r="E129" s="18">
        <v>5</v>
      </c>
      <c r="F129" s="18">
        <v>10</v>
      </c>
      <c r="G129" s="18">
        <v>21</v>
      </c>
      <c r="H129" s="18">
        <v>17</v>
      </c>
      <c r="I129" s="18">
        <v>13</v>
      </c>
      <c r="J129" s="18">
        <v>2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68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0</v>
      </c>
      <c r="E130" s="18">
        <v>4</v>
      </c>
      <c r="F130" s="18">
        <v>11</v>
      </c>
      <c r="G130" s="18">
        <v>19</v>
      </c>
      <c r="H130" s="18">
        <v>21</v>
      </c>
      <c r="I130" s="18">
        <v>12</v>
      </c>
      <c r="J130" s="18">
        <v>3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70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1</v>
      </c>
      <c r="F131" s="18">
        <v>7</v>
      </c>
      <c r="G131" s="18">
        <v>11</v>
      </c>
      <c r="H131" s="18">
        <v>14</v>
      </c>
      <c r="I131" s="18">
        <v>6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39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0</v>
      </c>
      <c r="D132" s="18">
        <v>0</v>
      </c>
      <c r="E132" s="18">
        <v>0</v>
      </c>
      <c r="F132" s="18">
        <v>4</v>
      </c>
      <c r="G132" s="18">
        <v>4</v>
      </c>
      <c r="H132" s="18">
        <v>11</v>
      </c>
      <c r="I132" s="18">
        <v>7</v>
      </c>
      <c r="J132" s="18">
        <v>3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29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0</v>
      </c>
      <c r="E133" s="26">
        <v>0</v>
      </c>
      <c r="F133" s="26">
        <v>1</v>
      </c>
      <c r="G133" s="26">
        <v>5</v>
      </c>
      <c r="H133" s="26">
        <v>4</v>
      </c>
      <c r="I133" s="26">
        <v>4</v>
      </c>
      <c r="J133" s="26">
        <v>1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15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8" t="s">
        <v>5</v>
      </c>
      <c r="B135" s="79"/>
      <c r="C135" s="31">
        <f>SUM(C86:C133)</f>
        <v>6</v>
      </c>
      <c r="D135" s="31">
        <f t="shared" ref="D135:R135" si="26">SUM(D86:D133)</f>
        <v>11</v>
      </c>
      <c r="E135" s="31">
        <f t="shared" si="26"/>
        <v>66</v>
      </c>
      <c r="F135" s="31">
        <f t="shared" si="26"/>
        <v>239</v>
      </c>
      <c r="G135" s="31">
        <f t="shared" si="26"/>
        <v>615</v>
      </c>
      <c r="H135" s="31">
        <f t="shared" si="26"/>
        <v>737</v>
      </c>
      <c r="I135" s="31">
        <f t="shared" ref="I135" si="27">SUM(I86:I133)</f>
        <v>485</v>
      </c>
      <c r="J135" s="31">
        <f t="shared" si="26"/>
        <v>175</v>
      </c>
      <c r="K135" s="31">
        <f t="shared" si="26"/>
        <v>42</v>
      </c>
      <c r="L135" s="31">
        <f t="shared" si="26"/>
        <v>7</v>
      </c>
      <c r="M135" s="31">
        <f t="shared" si="26"/>
        <v>1</v>
      </c>
      <c r="N135" s="31">
        <f t="shared" si="26"/>
        <v>1</v>
      </c>
      <c r="O135" s="31">
        <f t="shared" si="26"/>
        <v>1</v>
      </c>
      <c r="P135" s="31">
        <f t="shared" si="26"/>
        <v>0</v>
      </c>
      <c r="Q135" s="31">
        <f t="shared" si="26"/>
        <v>1</v>
      </c>
      <c r="R135" s="31">
        <f t="shared" si="26"/>
        <v>2387</v>
      </c>
    </row>
    <row r="136" spans="1:18" s="32" customFormat="1" x14ac:dyDescent="0.2">
      <c r="A136" s="78" t="s">
        <v>6</v>
      </c>
      <c r="B136" s="79"/>
      <c r="C136" s="33">
        <f>C135/R135</f>
        <v>2.5136154168412233E-3</v>
      </c>
      <c r="D136" s="33">
        <f>D135/R135</f>
        <v>4.608294930875576E-3</v>
      </c>
      <c r="E136" s="33">
        <f>E135/R135</f>
        <v>2.7649769585253458E-2</v>
      </c>
      <c r="F136" s="33">
        <f>F135/R135</f>
        <v>0.10012568077084207</v>
      </c>
      <c r="G136" s="33">
        <f>G135/R135</f>
        <v>0.25764558022622541</v>
      </c>
      <c r="H136" s="33">
        <f>H135/R135</f>
        <v>0.30875576036866359</v>
      </c>
      <c r="I136" s="33">
        <f>I135/R135</f>
        <v>0.20318391286133222</v>
      </c>
      <c r="J136" s="33">
        <f>J135/R135</f>
        <v>7.331378299120235E-2</v>
      </c>
      <c r="K136" s="33">
        <f>K135/R135</f>
        <v>1.7595307917888565E-2</v>
      </c>
      <c r="L136" s="33">
        <f>L135/R135</f>
        <v>2.9325513196480938E-3</v>
      </c>
      <c r="M136" s="33">
        <f>M135/R135</f>
        <v>4.1893590280687055E-4</v>
      </c>
      <c r="N136" s="33">
        <f>N135/R135</f>
        <v>4.1893590280687055E-4</v>
      </c>
      <c r="O136" s="33">
        <f>O135/R135</f>
        <v>4.1893590280687055E-4</v>
      </c>
      <c r="P136" s="33">
        <f>P135/R135</f>
        <v>0</v>
      </c>
      <c r="Q136" s="33">
        <f>Q135/R135</f>
        <v>4.1893590280687055E-4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8" t="s">
        <v>15</v>
      </c>
      <c r="B138" s="79"/>
      <c r="C138" s="31">
        <f>SUM(C86:C109)</f>
        <v>1</v>
      </c>
      <c r="D138" s="31">
        <f t="shared" ref="D138:R138" si="28">SUM(D86:D109)</f>
        <v>6</v>
      </c>
      <c r="E138" s="31">
        <f t="shared" si="28"/>
        <v>19</v>
      </c>
      <c r="F138" s="31">
        <f t="shared" si="28"/>
        <v>122</v>
      </c>
      <c r="G138" s="31">
        <f t="shared" si="28"/>
        <v>306</v>
      </c>
      <c r="H138" s="31">
        <f t="shared" si="28"/>
        <v>378</v>
      </c>
      <c r="I138" s="31">
        <f t="shared" ref="I138" si="29">SUM(I86:I109)</f>
        <v>245</v>
      </c>
      <c r="J138" s="31">
        <f t="shared" si="28"/>
        <v>87</v>
      </c>
      <c r="K138" s="31">
        <f t="shared" si="28"/>
        <v>23</v>
      </c>
      <c r="L138" s="31">
        <f t="shared" si="28"/>
        <v>5</v>
      </c>
      <c r="M138" s="31">
        <f t="shared" si="28"/>
        <v>0</v>
      </c>
      <c r="N138" s="31">
        <f t="shared" si="28"/>
        <v>1</v>
      </c>
      <c r="O138" s="31">
        <f t="shared" si="28"/>
        <v>0</v>
      </c>
      <c r="P138" s="31">
        <f t="shared" si="28"/>
        <v>0</v>
      </c>
      <c r="Q138" s="31">
        <f t="shared" si="28"/>
        <v>0</v>
      </c>
      <c r="R138" s="31">
        <f t="shared" si="28"/>
        <v>1193</v>
      </c>
    </row>
    <row r="139" spans="1:18" s="32" customFormat="1" x14ac:dyDescent="0.2">
      <c r="A139" s="78" t="s">
        <v>6</v>
      </c>
      <c r="B139" s="79"/>
      <c r="C139" s="33">
        <f>C138/R138</f>
        <v>8.3822296730930428E-4</v>
      </c>
      <c r="D139" s="33">
        <f>D138/R138</f>
        <v>5.0293378038558257E-3</v>
      </c>
      <c r="E139" s="33">
        <f>E138/R138</f>
        <v>1.5926236378876781E-2</v>
      </c>
      <c r="F139" s="33">
        <f>F138/R138</f>
        <v>0.10226320201173512</v>
      </c>
      <c r="G139" s="33">
        <f>G138/R138</f>
        <v>0.25649622799664712</v>
      </c>
      <c r="H139" s="33">
        <f>H138/R138</f>
        <v>0.31684828164291701</v>
      </c>
      <c r="I139" s="33">
        <f>I138/R138</f>
        <v>0.20536462699077954</v>
      </c>
      <c r="J139" s="33">
        <f>J138/R138</f>
        <v>7.2925398155909468E-2</v>
      </c>
      <c r="K139" s="33">
        <f>K138/R138</f>
        <v>1.9279128248113998E-2</v>
      </c>
      <c r="L139" s="33">
        <f>L138/R138</f>
        <v>4.1911148365465214E-3</v>
      </c>
      <c r="M139" s="33">
        <f>M138/R138</f>
        <v>0</v>
      </c>
      <c r="N139" s="33">
        <f>N138/R138</f>
        <v>8.3822296730930428E-4</v>
      </c>
      <c r="O139" s="33">
        <f>O138/R138</f>
        <v>0</v>
      </c>
      <c r="P139" s="33">
        <f>P138/R138</f>
        <v>0</v>
      </c>
      <c r="Q139" s="33">
        <f>Q138/R138</f>
        <v>0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8" t="s">
        <v>16</v>
      </c>
      <c r="B141" s="79"/>
      <c r="C141" s="31">
        <f>SUM(C110:C133)</f>
        <v>5</v>
      </c>
      <c r="D141" s="31">
        <f t="shared" ref="D141:R141" si="30">SUM(D110:D133)</f>
        <v>5</v>
      </c>
      <c r="E141" s="31">
        <f t="shared" si="30"/>
        <v>47</v>
      </c>
      <c r="F141" s="31">
        <f t="shared" si="30"/>
        <v>117</v>
      </c>
      <c r="G141" s="31">
        <f t="shared" si="30"/>
        <v>309</v>
      </c>
      <c r="H141" s="31">
        <f t="shared" si="30"/>
        <v>359</v>
      </c>
      <c r="I141" s="31">
        <f t="shared" ref="I141" si="31">SUM(I110:I133)</f>
        <v>240</v>
      </c>
      <c r="J141" s="31">
        <f t="shared" si="30"/>
        <v>88</v>
      </c>
      <c r="K141" s="31">
        <f t="shared" si="30"/>
        <v>19</v>
      </c>
      <c r="L141" s="31">
        <f t="shared" si="30"/>
        <v>2</v>
      </c>
      <c r="M141" s="31">
        <f t="shared" si="30"/>
        <v>1</v>
      </c>
      <c r="N141" s="31">
        <f t="shared" si="30"/>
        <v>0</v>
      </c>
      <c r="O141" s="31">
        <f t="shared" si="30"/>
        <v>1</v>
      </c>
      <c r="P141" s="31">
        <f t="shared" si="30"/>
        <v>0</v>
      </c>
      <c r="Q141" s="31">
        <f t="shared" si="30"/>
        <v>1</v>
      </c>
      <c r="R141" s="31">
        <f t="shared" si="30"/>
        <v>1194</v>
      </c>
    </row>
    <row r="142" spans="1:18" s="32" customFormat="1" x14ac:dyDescent="0.2">
      <c r="A142" s="78" t="s">
        <v>6</v>
      </c>
      <c r="B142" s="79"/>
      <c r="C142" s="33">
        <f>C141/R141</f>
        <v>4.1876046901172526E-3</v>
      </c>
      <c r="D142" s="33">
        <f>D141/R141</f>
        <v>4.1876046901172526E-3</v>
      </c>
      <c r="E142" s="33">
        <f>E141/R141</f>
        <v>3.9363484087102177E-2</v>
      </c>
      <c r="F142" s="33">
        <f>F141/R141</f>
        <v>9.7989949748743713E-2</v>
      </c>
      <c r="G142" s="33">
        <f>G141/R141</f>
        <v>0.25879396984924624</v>
      </c>
      <c r="H142" s="33">
        <f>H141/R141</f>
        <v>0.30067001675041877</v>
      </c>
      <c r="I142" s="33">
        <f>I141/R141</f>
        <v>0.20100502512562815</v>
      </c>
      <c r="J142" s="33">
        <f>J141/R141</f>
        <v>7.3701842546063656E-2</v>
      </c>
      <c r="K142" s="33">
        <f>K141/R141</f>
        <v>1.5912897822445562E-2</v>
      </c>
      <c r="L142" s="33">
        <f>L141/R141</f>
        <v>1.6750418760469012E-3</v>
      </c>
      <c r="M142" s="33">
        <f>M141/R141</f>
        <v>8.375209380234506E-4</v>
      </c>
      <c r="N142" s="33">
        <f>N141/R141</f>
        <v>0</v>
      </c>
      <c r="O142" s="33">
        <f>O141/R141</f>
        <v>8.375209380234506E-4</v>
      </c>
      <c r="P142" s="33">
        <f>P141/R141</f>
        <v>0</v>
      </c>
      <c r="Q142" s="33">
        <f>Q141/R141</f>
        <v>8.375209380234506E-4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8" t="s">
        <v>17</v>
      </c>
      <c r="B144" s="79"/>
      <c r="C144" s="31">
        <f>C135/2</f>
        <v>3</v>
      </c>
      <c r="D144" s="31">
        <f t="shared" ref="D144:R144" si="32">D135/2</f>
        <v>5.5</v>
      </c>
      <c r="E144" s="31">
        <f t="shared" si="32"/>
        <v>33</v>
      </c>
      <c r="F144" s="31">
        <f t="shared" si="32"/>
        <v>119.5</v>
      </c>
      <c r="G144" s="31">
        <f t="shared" si="32"/>
        <v>307.5</v>
      </c>
      <c r="H144" s="31">
        <f t="shared" si="32"/>
        <v>368.5</v>
      </c>
      <c r="I144" s="31">
        <f t="shared" ref="I144" si="33">I135/2</f>
        <v>242.5</v>
      </c>
      <c r="J144" s="31">
        <f t="shared" si="32"/>
        <v>87.5</v>
      </c>
      <c r="K144" s="31">
        <f t="shared" si="32"/>
        <v>21</v>
      </c>
      <c r="L144" s="31">
        <f t="shared" si="32"/>
        <v>3.5</v>
      </c>
      <c r="M144" s="31">
        <f t="shared" si="32"/>
        <v>0.5</v>
      </c>
      <c r="N144" s="31">
        <f t="shared" si="32"/>
        <v>0.5</v>
      </c>
      <c r="O144" s="31">
        <f t="shared" si="32"/>
        <v>0.5</v>
      </c>
      <c r="P144" s="31">
        <f t="shared" si="32"/>
        <v>0</v>
      </c>
      <c r="Q144" s="31">
        <f t="shared" si="32"/>
        <v>0.5</v>
      </c>
      <c r="R144" s="31">
        <f t="shared" si="32"/>
        <v>1193.5</v>
      </c>
    </row>
    <row r="145" spans="1:18" s="32" customFormat="1" x14ac:dyDescent="0.2">
      <c r="A145" s="78" t="s">
        <v>6</v>
      </c>
      <c r="B145" s="79"/>
      <c r="C145" s="33">
        <f>C144/R144</f>
        <v>2.5136154168412233E-3</v>
      </c>
      <c r="D145" s="33">
        <f>D144/R144</f>
        <v>4.608294930875576E-3</v>
      </c>
      <c r="E145" s="33">
        <f>E144/R144</f>
        <v>2.7649769585253458E-2</v>
      </c>
      <c r="F145" s="33">
        <f>F144/R144</f>
        <v>0.10012568077084207</v>
      </c>
      <c r="G145" s="33">
        <f>G144/R144</f>
        <v>0.25764558022622541</v>
      </c>
      <c r="H145" s="33">
        <f>H144/R144</f>
        <v>0.30875576036866359</v>
      </c>
      <c r="I145" s="33">
        <f>I144/R144</f>
        <v>0.20318391286133222</v>
      </c>
      <c r="J145" s="33">
        <f>J144/R144</f>
        <v>7.331378299120235E-2</v>
      </c>
      <c r="K145" s="33">
        <f>K144/R144</f>
        <v>1.7595307917888565E-2</v>
      </c>
      <c r="L145" s="33">
        <f>L144/R144</f>
        <v>2.9325513196480938E-3</v>
      </c>
      <c r="M145" s="33">
        <f>M144/R144</f>
        <v>4.1893590280687055E-4</v>
      </c>
      <c r="N145" s="33">
        <f>N144/R144</f>
        <v>4.1893590280687055E-4</v>
      </c>
      <c r="O145" s="33">
        <f>O144/R144</f>
        <v>4.1893590280687055E-4</v>
      </c>
      <c r="P145" s="33">
        <f>P144/R144</f>
        <v>0</v>
      </c>
      <c r="Q145" s="33">
        <f>Q144/R144</f>
        <v>4.1893590280687055E-4</v>
      </c>
      <c r="R145" s="34"/>
    </row>
    <row r="146" spans="1:18" ht="13.5" thickBot="1" x14ac:dyDescent="0.25"/>
    <row r="147" spans="1:18" x14ac:dyDescent="0.2">
      <c r="A147" s="80" t="s">
        <v>14</v>
      </c>
      <c r="B147" s="84" t="s">
        <v>18</v>
      </c>
      <c r="C147" s="80" t="s">
        <v>5</v>
      </c>
      <c r="D147" s="81"/>
      <c r="E147" s="81"/>
      <c r="F147" s="81"/>
      <c r="G147" s="81"/>
      <c r="H147" s="81"/>
      <c r="I147" s="81"/>
      <c r="J147" s="81"/>
      <c r="K147" s="81"/>
      <c r="L147" s="81"/>
      <c r="M147" s="81"/>
      <c r="N147" s="81"/>
      <c r="O147" s="81"/>
      <c r="P147" s="81"/>
      <c r="Q147" s="81"/>
      <c r="R147" s="82"/>
    </row>
    <row r="148" spans="1:18" ht="30" customHeight="1" x14ac:dyDescent="0.2">
      <c r="A148" s="83"/>
      <c r="B148" s="85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2</v>
      </c>
      <c r="F149" s="37">
        <f t="shared" si="35"/>
        <v>5</v>
      </c>
      <c r="G149" s="37">
        <f t="shared" si="35"/>
        <v>5</v>
      </c>
      <c r="H149" s="37">
        <f t="shared" si="35"/>
        <v>9</v>
      </c>
      <c r="I149" s="37">
        <f t="shared" ref="I149:I165" si="36">I86+I23</f>
        <v>2</v>
      </c>
      <c r="J149" s="37">
        <f t="shared" si="35"/>
        <v>1</v>
      </c>
      <c r="K149" s="37">
        <f t="shared" si="35"/>
        <v>0</v>
      </c>
      <c r="L149" s="37">
        <f t="shared" si="35"/>
        <v>0</v>
      </c>
      <c r="M149" s="37">
        <f t="shared" si="35"/>
        <v>0</v>
      </c>
      <c r="N149" s="37">
        <f t="shared" si="35"/>
        <v>0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24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0</v>
      </c>
      <c r="G150" s="37">
        <f t="shared" si="39"/>
        <v>4</v>
      </c>
      <c r="H150" s="37">
        <f t="shared" si="39"/>
        <v>5</v>
      </c>
      <c r="I150" s="37">
        <f t="shared" si="36"/>
        <v>1</v>
      </c>
      <c r="J150" s="37">
        <f t="shared" si="39"/>
        <v>1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0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11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2</v>
      </c>
      <c r="G151" s="37">
        <f t="shared" si="39"/>
        <v>1</v>
      </c>
      <c r="H151" s="37">
        <f t="shared" si="39"/>
        <v>4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7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4</v>
      </c>
      <c r="H152" s="37">
        <f t="shared" si="39"/>
        <v>1</v>
      </c>
      <c r="I152" s="37">
        <f t="shared" si="36"/>
        <v>1</v>
      </c>
      <c r="J152" s="37">
        <f t="shared" si="39"/>
        <v>1</v>
      </c>
      <c r="K152" s="37">
        <f t="shared" si="39"/>
        <v>0</v>
      </c>
      <c r="L152" s="37">
        <f t="shared" si="39"/>
        <v>0</v>
      </c>
      <c r="M152" s="37">
        <f t="shared" si="39"/>
        <v>0</v>
      </c>
      <c r="N152" s="37">
        <f t="shared" si="39"/>
        <v>0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7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3</v>
      </c>
      <c r="G153" s="37">
        <f t="shared" si="39"/>
        <v>1</v>
      </c>
      <c r="H153" s="37">
        <f t="shared" si="39"/>
        <v>1</v>
      </c>
      <c r="I153" s="37">
        <f t="shared" si="36"/>
        <v>2</v>
      </c>
      <c r="J153" s="37">
        <f t="shared" si="39"/>
        <v>4</v>
      </c>
      <c r="K153" s="37">
        <f t="shared" si="39"/>
        <v>1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12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0</v>
      </c>
      <c r="E154" s="37">
        <f t="shared" si="39"/>
        <v>0</v>
      </c>
      <c r="F154" s="37">
        <f t="shared" si="39"/>
        <v>1</v>
      </c>
      <c r="G154" s="37">
        <f t="shared" si="39"/>
        <v>5</v>
      </c>
      <c r="H154" s="37">
        <f t="shared" si="39"/>
        <v>11</v>
      </c>
      <c r="I154" s="37">
        <f t="shared" si="36"/>
        <v>8</v>
      </c>
      <c r="J154" s="37">
        <f t="shared" si="39"/>
        <v>0</v>
      </c>
      <c r="K154" s="37">
        <f t="shared" si="39"/>
        <v>2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0</v>
      </c>
      <c r="P154" s="37">
        <f t="shared" si="39"/>
        <v>0</v>
      </c>
      <c r="Q154" s="37">
        <f t="shared" si="39"/>
        <v>0</v>
      </c>
      <c r="R154" s="19">
        <f t="shared" si="37"/>
        <v>27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0</v>
      </c>
      <c r="E155" s="37">
        <f t="shared" si="39"/>
        <v>1</v>
      </c>
      <c r="F155" s="37">
        <f t="shared" si="39"/>
        <v>1</v>
      </c>
      <c r="G155" s="37">
        <f t="shared" si="39"/>
        <v>13</v>
      </c>
      <c r="H155" s="37">
        <f t="shared" si="39"/>
        <v>15</v>
      </c>
      <c r="I155" s="37">
        <f t="shared" si="36"/>
        <v>9</v>
      </c>
      <c r="J155" s="37">
        <f t="shared" si="39"/>
        <v>10</v>
      </c>
      <c r="K155" s="37">
        <f t="shared" si="39"/>
        <v>2</v>
      </c>
      <c r="L155" s="37">
        <f t="shared" si="39"/>
        <v>1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52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0</v>
      </c>
      <c r="E156" s="37">
        <f t="shared" si="39"/>
        <v>3</v>
      </c>
      <c r="F156" s="37">
        <f t="shared" si="39"/>
        <v>14</v>
      </c>
      <c r="G156" s="37">
        <f t="shared" si="39"/>
        <v>22</v>
      </c>
      <c r="H156" s="37">
        <f t="shared" si="39"/>
        <v>34</v>
      </c>
      <c r="I156" s="37">
        <f t="shared" si="36"/>
        <v>42</v>
      </c>
      <c r="J156" s="37">
        <f t="shared" si="39"/>
        <v>11</v>
      </c>
      <c r="K156" s="37">
        <f t="shared" si="39"/>
        <v>5</v>
      </c>
      <c r="L156" s="37">
        <f t="shared" si="39"/>
        <v>2</v>
      </c>
      <c r="M156" s="37">
        <f t="shared" si="39"/>
        <v>0</v>
      </c>
      <c r="N156" s="37">
        <f t="shared" si="39"/>
        <v>1</v>
      </c>
      <c r="O156" s="37">
        <f t="shared" si="39"/>
        <v>0</v>
      </c>
      <c r="P156" s="37">
        <f t="shared" si="39"/>
        <v>0</v>
      </c>
      <c r="Q156" s="37">
        <f t="shared" si="39"/>
        <v>0</v>
      </c>
      <c r="R156" s="19">
        <f t="shared" si="37"/>
        <v>134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3</v>
      </c>
      <c r="E157" s="37">
        <f t="shared" si="39"/>
        <v>6</v>
      </c>
      <c r="F157" s="37">
        <f t="shared" si="39"/>
        <v>11</v>
      </c>
      <c r="G157" s="37">
        <f t="shared" si="39"/>
        <v>18</v>
      </c>
      <c r="H157" s="37">
        <f t="shared" si="39"/>
        <v>28</v>
      </c>
      <c r="I157" s="37">
        <f t="shared" si="36"/>
        <v>18</v>
      </c>
      <c r="J157" s="37">
        <f t="shared" si="39"/>
        <v>9</v>
      </c>
      <c r="K157" s="37">
        <f t="shared" si="39"/>
        <v>1</v>
      </c>
      <c r="L157" s="37">
        <f t="shared" si="39"/>
        <v>0</v>
      </c>
      <c r="M157" s="37">
        <f t="shared" si="39"/>
        <v>0</v>
      </c>
      <c r="N157" s="37">
        <f t="shared" si="39"/>
        <v>0</v>
      </c>
      <c r="O157" s="37">
        <f t="shared" si="39"/>
        <v>0</v>
      </c>
      <c r="P157" s="37">
        <f t="shared" si="39"/>
        <v>0</v>
      </c>
      <c r="Q157" s="37">
        <f t="shared" si="39"/>
        <v>0</v>
      </c>
      <c r="R157" s="19">
        <f t="shared" si="37"/>
        <v>94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0</v>
      </c>
      <c r="D158" s="37">
        <f t="shared" si="39"/>
        <v>2</v>
      </c>
      <c r="E158" s="37">
        <f t="shared" si="39"/>
        <v>3</v>
      </c>
      <c r="F158" s="37">
        <f t="shared" si="39"/>
        <v>6</v>
      </c>
      <c r="G158" s="37">
        <f t="shared" si="39"/>
        <v>22</v>
      </c>
      <c r="H158" s="37">
        <f t="shared" si="39"/>
        <v>26</v>
      </c>
      <c r="I158" s="37">
        <f t="shared" si="36"/>
        <v>28</v>
      </c>
      <c r="J158" s="37">
        <f t="shared" si="39"/>
        <v>8</v>
      </c>
      <c r="K158" s="37">
        <f t="shared" si="39"/>
        <v>1</v>
      </c>
      <c r="L158" s="37">
        <f t="shared" si="39"/>
        <v>0</v>
      </c>
      <c r="M158" s="37">
        <f t="shared" si="39"/>
        <v>0</v>
      </c>
      <c r="N158" s="37">
        <f t="shared" si="39"/>
        <v>0</v>
      </c>
      <c r="O158" s="37">
        <f t="shared" si="39"/>
        <v>0</v>
      </c>
      <c r="P158" s="37">
        <f t="shared" si="39"/>
        <v>0</v>
      </c>
      <c r="Q158" s="37">
        <f t="shared" si="39"/>
        <v>0</v>
      </c>
      <c r="R158" s="19">
        <f t="shared" si="37"/>
        <v>96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2</v>
      </c>
      <c r="E159" s="37">
        <f t="shared" si="39"/>
        <v>3</v>
      </c>
      <c r="F159" s="37">
        <f t="shared" si="39"/>
        <v>12</v>
      </c>
      <c r="G159" s="37">
        <f t="shared" si="39"/>
        <v>32</v>
      </c>
      <c r="H159" s="37">
        <f t="shared" si="39"/>
        <v>22</v>
      </c>
      <c r="I159" s="37">
        <f t="shared" si="36"/>
        <v>25</v>
      </c>
      <c r="J159" s="37">
        <f t="shared" si="39"/>
        <v>10</v>
      </c>
      <c r="K159" s="37">
        <f t="shared" si="39"/>
        <v>4</v>
      </c>
      <c r="L159" s="37">
        <f t="shared" si="39"/>
        <v>0</v>
      </c>
      <c r="M159" s="37">
        <f t="shared" si="39"/>
        <v>0</v>
      </c>
      <c r="N159" s="37">
        <f t="shared" si="39"/>
        <v>0</v>
      </c>
      <c r="O159" s="37">
        <f t="shared" si="39"/>
        <v>0</v>
      </c>
      <c r="P159" s="37">
        <f t="shared" si="39"/>
        <v>0</v>
      </c>
      <c r="Q159" s="37">
        <f t="shared" si="39"/>
        <v>0</v>
      </c>
      <c r="R159" s="19">
        <f t="shared" si="37"/>
        <v>110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0</v>
      </c>
      <c r="E160" s="37">
        <f t="shared" si="39"/>
        <v>1</v>
      </c>
      <c r="F160" s="37">
        <f t="shared" si="39"/>
        <v>19</v>
      </c>
      <c r="G160" s="37">
        <f t="shared" si="39"/>
        <v>35</v>
      </c>
      <c r="H160" s="37">
        <f t="shared" si="39"/>
        <v>49</v>
      </c>
      <c r="I160" s="37">
        <f t="shared" si="36"/>
        <v>27</v>
      </c>
      <c r="J160" s="37">
        <f t="shared" si="39"/>
        <v>7</v>
      </c>
      <c r="K160" s="37">
        <f t="shared" si="39"/>
        <v>2</v>
      </c>
      <c r="L160" s="37">
        <f t="shared" si="39"/>
        <v>0</v>
      </c>
      <c r="M160" s="37">
        <f t="shared" si="39"/>
        <v>0</v>
      </c>
      <c r="N160" s="37">
        <f t="shared" si="39"/>
        <v>0</v>
      </c>
      <c r="O160" s="37">
        <f t="shared" si="39"/>
        <v>0</v>
      </c>
      <c r="P160" s="37">
        <f t="shared" si="39"/>
        <v>0</v>
      </c>
      <c r="Q160" s="37">
        <f t="shared" si="39"/>
        <v>0</v>
      </c>
      <c r="R160" s="19">
        <f t="shared" si="37"/>
        <v>140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3</v>
      </c>
      <c r="E161" s="37">
        <f t="shared" si="39"/>
        <v>12</v>
      </c>
      <c r="F161" s="37">
        <f t="shared" si="39"/>
        <v>24</v>
      </c>
      <c r="G161" s="37">
        <f t="shared" si="39"/>
        <v>22</v>
      </c>
      <c r="H161" s="37">
        <f t="shared" si="39"/>
        <v>30</v>
      </c>
      <c r="I161" s="37">
        <f t="shared" si="36"/>
        <v>23</v>
      </c>
      <c r="J161" s="37">
        <f t="shared" si="39"/>
        <v>13</v>
      </c>
      <c r="K161" s="37">
        <f t="shared" si="39"/>
        <v>0</v>
      </c>
      <c r="L161" s="37">
        <f t="shared" si="39"/>
        <v>0</v>
      </c>
      <c r="M161" s="37">
        <f t="shared" si="39"/>
        <v>0</v>
      </c>
      <c r="N161" s="37">
        <f t="shared" si="39"/>
        <v>0</v>
      </c>
      <c r="O161" s="37">
        <f t="shared" si="39"/>
        <v>0</v>
      </c>
      <c r="P161" s="37">
        <f t="shared" si="39"/>
        <v>0</v>
      </c>
      <c r="Q161" s="37">
        <f t="shared" si="39"/>
        <v>0</v>
      </c>
      <c r="R161" s="19">
        <f t="shared" si="37"/>
        <v>127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1</v>
      </c>
      <c r="D162" s="37">
        <f t="shared" si="39"/>
        <v>2</v>
      </c>
      <c r="E162" s="37">
        <f t="shared" si="39"/>
        <v>5</v>
      </c>
      <c r="F162" s="37">
        <f t="shared" si="39"/>
        <v>13</v>
      </c>
      <c r="G162" s="37">
        <f t="shared" si="39"/>
        <v>29</v>
      </c>
      <c r="H162" s="37">
        <f t="shared" si="39"/>
        <v>41</v>
      </c>
      <c r="I162" s="37">
        <f t="shared" si="36"/>
        <v>35</v>
      </c>
      <c r="J162" s="37">
        <f t="shared" si="39"/>
        <v>8</v>
      </c>
      <c r="K162" s="37">
        <f t="shared" si="39"/>
        <v>1</v>
      </c>
      <c r="L162" s="37">
        <f t="shared" si="39"/>
        <v>0</v>
      </c>
      <c r="M162" s="37">
        <f t="shared" si="39"/>
        <v>0</v>
      </c>
      <c r="N162" s="37">
        <f t="shared" si="39"/>
        <v>0</v>
      </c>
      <c r="O162" s="37">
        <f t="shared" si="39"/>
        <v>0</v>
      </c>
      <c r="P162" s="37">
        <f t="shared" si="39"/>
        <v>0</v>
      </c>
      <c r="Q162" s="37">
        <f t="shared" si="39"/>
        <v>0</v>
      </c>
      <c r="R162" s="19">
        <f t="shared" si="37"/>
        <v>135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1</v>
      </c>
      <c r="E163" s="37">
        <f t="shared" si="39"/>
        <v>6</v>
      </c>
      <c r="F163" s="37">
        <f t="shared" si="39"/>
        <v>21</v>
      </c>
      <c r="G163" s="37">
        <f t="shared" si="39"/>
        <v>33</v>
      </c>
      <c r="H163" s="37">
        <f t="shared" si="39"/>
        <v>35</v>
      </c>
      <c r="I163" s="37">
        <f t="shared" si="36"/>
        <v>27</v>
      </c>
      <c r="J163" s="37">
        <f t="shared" si="39"/>
        <v>7</v>
      </c>
      <c r="K163" s="37">
        <f t="shared" si="39"/>
        <v>4</v>
      </c>
      <c r="L163" s="37">
        <f t="shared" si="39"/>
        <v>2</v>
      </c>
      <c r="M163" s="37">
        <f t="shared" si="39"/>
        <v>0</v>
      </c>
      <c r="N163" s="37">
        <f t="shared" si="39"/>
        <v>1</v>
      </c>
      <c r="O163" s="37">
        <f t="shared" si="39"/>
        <v>0</v>
      </c>
      <c r="P163" s="37">
        <f t="shared" si="39"/>
        <v>0</v>
      </c>
      <c r="Q163" s="37">
        <f t="shared" si="39"/>
        <v>0</v>
      </c>
      <c r="R163" s="19">
        <f t="shared" si="37"/>
        <v>137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0</v>
      </c>
      <c r="D164" s="37">
        <f t="shared" si="39"/>
        <v>0</v>
      </c>
      <c r="E164" s="37">
        <f t="shared" si="39"/>
        <v>2</v>
      </c>
      <c r="F164" s="37">
        <f t="shared" si="39"/>
        <v>22</v>
      </c>
      <c r="G164" s="37">
        <f t="shared" si="39"/>
        <v>53</v>
      </c>
      <c r="H164" s="37">
        <f t="shared" si="39"/>
        <v>68</v>
      </c>
      <c r="I164" s="37">
        <f t="shared" si="36"/>
        <v>29</v>
      </c>
      <c r="J164" s="37">
        <f t="shared" si="39"/>
        <v>10</v>
      </c>
      <c r="K164" s="37">
        <f t="shared" si="39"/>
        <v>3</v>
      </c>
      <c r="L164" s="37">
        <f t="shared" si="39"/>
        <v>1</v>
      </c>
      <c r="M164" s="37">
        <f t="shared" si="39"/>
        <v>0</v>
      </c>
      <c r="N164" s="37">
        <f t="shared" si="39"/>
        <v>0</v>
      </c>
      <c r="O164" s="37">
        <f t="shared" si="39"/>
        <v>0</v>
      </c>
      <c r="P164" s="37">
        <f t="shared" si="39"/>
        <v>0</v>
      </c>
      <c r="Q164" s="37">
        <f t="shared" si="39"/>
        <v>0</v>
      </c>
      <c r="R164" s="19">
        <f t="shared" si="37"/>
        <v>188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1</v>
      </c>
      <c r="E165" s="37">
        <f t="shared" si="39"/>
        <v>3</v>
      </c>
      <c r="F165" s="37">
        <f t="shared" si="39"/>
        <v>15</v>
      </c>
      <c r="G165" s="37">
        <f t="shared" si="39"/>
        <v>44</v>
      </c>
      <c r="H165" s="37">
        <f t="shared" si="39"/>
        <v>53</v>
      </c>
      <c r="I165" s="37">
        <f t="shared" si="36"/>
        <v>38</v>
      </c>
      <c r="J165" s="37">
        <f t="shared" si="39"/>
        <v>13</v>
      </c>
      <c r="K165" s="37">
        <f t="shared" si="39"/>
        <v>4</v>
      </c>
      <c r="L165" s="37">
        <f t="shared" si="39"/>
        <v>0</v>
      </c>
      <c r="M165" s="37">
        <f t="shared" si="39"/>
        <v>0</v>
      </c>
      <c r="N165" s="37">
        <f t="shared" si="39"/>
        <v>0</v>
      </c>
      <c r="O165" s="37">
        <f t="shared" si="39"/>
        <v>0</v>
      </c>
      <c r="P165" s="37">
        <f t="shared" si="39"/>
        <v>0</v>
      </c>
      <c r="Q165" s="37">
        <f t="shared" si="39"/>
        <v>0</v>
      </c>
      <c r="R165" s="19">
        <f t="shared" si="37"/>
        <v>171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3</v>
      </c>
      <c r="D166" s="37">
        <f t="shared" si="39"/>
        <v>3</v>
      </c>
      <c r="E166" s="37">
        <f t="shared" ref="E166:Q166" si="41">E103+E40</f>
        <v>3</v>
      </c>
      <c r="F166" s="37">
        <f t="shared" si="41"/>
        <v>15</v>
      </c>
      <c r="G166" s="37">
        <f t="shared" si="41"/>
        <v>46</v>
      </c>
      <c r="H166" s="37">
        <f t="shared" si="41"/>
        <v>51</v>
      </c>
      <c r="I166" s="37">
        <f t="shared" ref="I166" si="42">I103+I40</f>
        <v>32</v>
      </c>
      <c r="J166" s="37">
        <f t="shared" si="41"/>
        <v>13</v>
      </c>
      <c r="K166" s="37">
        <f t="shared" si="41"/>
        <v>3</v>
      </c>
      <c r="L166" s="37">
        <f t="shared" si="41"/>
        <v>2</v>
      </c>
      <c r="M166" s="37">
        <f t="shared" si="41"/>
        <v>0</v>
      </c>
      <c r="N166" s="37">
        <f t="shared" si="41"/>
        <v>0</v>
      </c>
      <c r="O166" s="37">
        <f t="shared" si="41"/>
        <v>0</v>
      </c>
      <c r="P166" s="37">
        <f t="shared" si="41"/>
        <v>0</v>
      </c>
      <c r="Q166" s="37">
        <f t="shared" si="41"/>
        <v>0</v>
      </c>
      <c r="R166" s="19">
        <f t="shared" si="37"/>
        <v>171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1</v>
      </c>
      <c r="E167" s="37">
        <f t="shared" si="43"/>
        <v>10</v>
      </c>
      <c r="F167" s="37">
        <f t="shared" si="43"/>
        <v>31</v>
      </c>
      <c r="G167" s="37">
        <f t="shared" si="43"/>
        <v>51</v>
      </c>
      <c r="H167" s="37">
        <f t="shared" si="43"/>
        <v>63</v>
      </c>
      <c r="I167" s="37">
        <f t="shared" ref="I167" si="44">I104+I41</f>
        <v>20</v>
      </c>
      <c r="J167" s="37">
        <f t="shared" si="43"/>
        <v>10</v>
      </c>
      <c r="K167" s="37">
        <f t="shared" si="43"/>
        <v>1</v>
      </c>
      <c r="L167" s="37">
        <f t="shared" si="43"/>
        <v>0</v>
      </c>
      <c r="M167" s="37">
        <f t="shared" si="43"/>
        <v>0</v>
      </c>
      <c r="N167" s="37">
        <f t="shared" si="43"/>
        <v>0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187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1</v>
      </c>
      <c r="D168" s="37">
        <f t="shared" ref="D168:Q168" si="45">D105+D42</f>
        <v>1</v>
      </c>
      <c r="E168" s="37">
        <f t="shared" si="45"/>
        <v>3</v>
      </c>
      <c r="F168" s="37">
        <f t="shared" si="45"/>
        <v>14</v>
      </c>
      <c r="G168" s="37">
        <f t="shared" si="45"/>
        <v>45</v>
      </c>
      <c r="H168" s="37">
        <f t="shared" si="45"/>
        <v>41</v>
      </c>
      <c r="I168" s="37">
        <f t="shared" ref="I168" si="46">I105+I42</f>
        <v>20</v>
      </c>
      <c r="J168" s="37">
        <f t="shared" si="45"/>
        <v>4</v>
      </c>
      <c r="K168" s="37">
        <f t="shared" si="45"/>
        <v>2</v>
      </c>
      <c r="L168" s="37">
        <f t="shared" si="45"/>
        <v>0</v>
      </c>
      <c r="M168" s="37">
        <f t="shared" si="45"/>
        <v>0</v>
      </c>
      <c r="N168" s="37">
        <f t="shared" si="45"/>
        <v>0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131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0</v>
      </c>
      <c r="E169" s="37">
        <f t="shared" si="47"/>
        <v>6</v>
      </c>
      <c r="F169" s="37">
        <f t="shared" si="47"/>
        <v>15</v>
      </c>
      <c r="G169" s="37">
        <f t="shared" si="47"/>
        <v>42</v>
      </c>
      <c r="H169" s="37">
        <f t="shared" si="47"/>
        <v>22</v>
      </c>
      <c r="I169" s="37">
        <f t="shared" ref="I169" si="48">I106+I43</f>
        <v>11</v>
      </c>
      <c r="J169" s="37">
        <f t="shared" si="47"/>
        <v>6</v>
      </c>
      <c r="K169" s="37">
        <f t="shared" si="47"/>
        <v>1</v>
      </c>
      <c r="L169" s="37">
        <f t="shared" si="47"/>
        <v>0</v>
      </c>
      <c r="M169" s="37">
        <f t="shared" si="47"/>
        <v>0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103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1</v>
      </c>
      <c r="E170" s="37">
        <f t="shared" si="49"/>
        <v>2</v>
      </c>
      <c r="F170" s="37">
        <f t="shared" si="49"/>
        <v>6</v>
      </c>
      <c r="G170" s="37">
        <f t="shared" si="49"/>
        <v>15</v>
      </c>
      <c r="H170" s="37">
        <f t="shared" si="49"/>
        <v>19</v>
      </c>
      <c r="I170" s="37">
        <f t="shared" ref="I170" si="50">I107+I44</f>
        <v>8</v>
      </c>
      <c r="J170" s="37">
        <f t="shared" si="49"/>
        <v>8</v>
      </c>
      <c r="K170" s="37">
        <f t="shared" si="49"/>
        <v>3</v>
      </c>
      <c r="L170" s="37">
        <f t="shared" si="49"/>
        <v>0</v>
      </c>
      <c r="M170" s="37">
        <f t="shared" si="49"/>
        <v>0</v>
      </c>
      <c r="N170" s="37">
        <f t="shared" si="49"/>
        <v>0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62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0</v>
      </c>
      <c r="D171" s="37">
        <f t="shared" ref="D171:Q171" si="51">D108+D45</f>
        <v>0</v>
      </c>
      <c r="E171" s="37">
        <f t="shared" si="51"/>
        <v>1</v>
      </c>
      <c r="F171" s="37">
        <f t="shared" si="51"/>
        <v>7</v>
      </c>
      <c r="G171" s="37">
        <f t="shared" si="51"/>
        <v>16</v>
      </c>
      <c r="H171" s="37">
        <f t="shared" si="51"/>
        <v>22</v>
      </c>
      <c r="I171" s="37">
        <f t="shared" ref="I171" si="52">I108+I45</f>
        <v>10</v>
      </c>
      <c r="J171" s="37">
        <f t="shared" si="51"/>
        <v>6</v>
      </c>
      <c r="K171" s="37">
        <f t="shared" si="51"/>
        <v>0</v>
      </c>
      <c r="L171" s="37">
        <f t="shared" si="51"/>
        <v>1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63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3</v>
      </c>
      <c r="G172" s="37">
        <f t="shared" si="53"/>
        <v>4</v>
      </c>
      <c r="H172" s="37">
        <f t="shared" si="53"/>
        <v>8</v>
      </c>
      <c r="I172" s="37">
        <f t="shared" ref="I172" si="54">I109+I46</f>
        <v>4</v>
      </c>
      <c r="J172" s="37">
        <f t="shared" si="53"/>
        <v>5</v>
      </c>
      <c r="K172" s="37">
        <f t="shared" si="53"/>
        <v>0</v>
      </c>
      <c r="L172" s="37">
        <f t="shared" si="53"/>
        <v>0</v>
      </c>
      <c r="M172" s="37">
        <f t="shared" si="53"/>
        <v>0</v>
      </c>
      <c r="N172" s="37">
        <f t="shared" si="53"/>
        <v>0</v>
      </c>
      <c r="O172" s="37">
        <f t="shared" si="53"/>
        <v>0</v>
      </c>
      <c r="P172" s="37">
        <f t="shared" si="53"/>
        <v>0</v>
      </c>
      <c r="Q172" s="37">
        <f t="shared" si="53"/>
        <v>0</v>
      </c>
      <c r="R172" s="22">
        <f t="shared" si="37"/>
        <v>24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0</v>
      </c>
      <c r="E173" s="37">
        <f t="shared" si="55"/>
        <v>0</v>
      </c>
      <c r="F173" s="37">
        <f t="shared" si="55"/>
        <v>3</v>
      </c>
      <c r="G173" s="37">
        <f t="shared" si="55"/>
        <v>9</v>
      </c>
      <c r="H173" s="37">
        <f t="shared" si="55"/>
        <v>3</v>
      </c>
      <c r="I173" s="37">
        <f t="shared" ref="I173" si="56">I110+I47</f>
        <v>2</v>
      </c>
      <c r="J173" s="37">
        <f t="shared" si="55"/>
        <v>1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18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3</v>
      </c>
      <c r="F174" s="37">
        <f t="shared" si="57"/>
        <v>0</v>
      </c>
      <c r="G174" s="37">
        <f t="shared" si="57"/>
        <v>2</v>
      </c>
      <c r="H174" s="37">
        <f t="shared" si="57"/>
        <v>5</v>
      </c>
      <c r="I174" s="37">
        <f t="shared" ref="I174" si="58">I111+I48</f>
        <v>4</v>
      </c>
      <c r="J174" s="37">
        <f t="shared" si="57"/>
        <v>2</v>
      </c>
      <c r="K174" s="37">
        <f t="shared" si="57"/>
        <v>0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16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2</v>
      </c>
      <c r="I175" s="37">
        <f t="shared" ref="I175" si="60">I112+I49</f>
        <v>0</v>
      </c>
      <c r="J175" s="37">
        <f t="shared" si="59"/>
        <v>0</v>
      </c>
      <c r="K175" s="37">
        <f t="shared" si="59"/>
        <v>2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1</v>
      </c>
      <c r="P175" s="37">
        <f t="shared" si="59"/>
        <v>0</v>
      </c>
      <c r="Q175" s="37">
        <f t="shared" si="59"/>
        <v>1</v>
      </c>
      <c r="R175" s="19">
        <f t="shared" si="37"/>
        <v>6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1</v>
      </c>
      <c r="F176" s="37">
        <f t="shared" si="61"/>
        <v>2</v>
      </c>
      <c r="G176" s="37">
        <f t="shared" si="61"/>
        <v>1</v>
      </c>
      <c r="H176" s="37">
        <f t="shared" si="61"/>
        <v>3</v>
      </c>
      <c r="I176" s="37">
        <f t="shared" ref="I176" si="62">I113+I50</f>
        <v>1</v>
      </c>
      <c r="J176" s="37">
        <f t="shared" si="61"/>
        <v>1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9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1</v>
      </c>
      <c r="F177" s="37">
        <f t="shared" si="63"/>
        <v>2</v>
      </c>
      <c r="G177" s="37">
        <f t="shared" si="63"/>
        <v>2</v>
      </c>
      <c r="H177" s="37">
        <f t="shared" si="63"/>
        <v>0</v>
      </c>
      <c r="I177" s="37">
        <f t="shared" ref="I177" si="64">I114+I51</f>
        <v>4</v>
      </c>
      <c r="J177" s="37">
        <f t="shared" si="63"/>
        <v>2</v>
      </c>
      <c r="K177" s="37">
        <f t="shared" si="63"/>
        <v>0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11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0</v>
      </c>
      <c r="F178" s="37">
        <f t="shared" si="65"/>
        <v>2</v>
      </c>
      <c r="G178" s="37">
        <f t="shared" si="65"/>
        <v>4</v>
      </c>
      <c r="H178" s="37">
        <f t="shared" si="65"/>
        <v>9</v>
      </c>
      <c r="I178" s="37">
        <f t="shared" ref="I178" si="66">I115+I52</f>
        <v>6</v>
      </c>
      <c r="J178" s="37">
        <f t="shared" si="65"/>
        <v>1</v>
      </c>
      <c r="K178" s="37">
        <f t="shared" si="65"/>
        <v>0</v>
      </c>
      <c r="L178" s="37">
        <f t="shared" si="65"/>
        <v>0</v>
      </c>
      <c r="M178" s="37">
        <f t="shared" si="65"/>
        <v>0</v>
      </c>
      <c r="N178" s="37">
        <f t="shared" si="65"/>
        <v>0</v>
      </c>
      <c r="O178" s="37">
        <f t="shared" si="65"/>
        <v>0</v>
      </c>
      <c r="P178" s="37">
        <f t="shared" si="65"/>
        <v>0</v>
      </c>
      <c r="Q178" s="37">
        <f t="shared" si="65"/>
        <v>0</v>
      </c>
      <c r="R178" s="22">
        <f t="shared" si="37"/>
        <v>22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2</v>
      </c>
      <c r="F179" s="37">
        <f t="shared" si="67"/>
        <v>2</v>
      </c>
      <c r="G179" s="37">
        <f t="shared" si="67"/>
        <v>13</v>
      </c>
      <c r="H179" s="37">
        <f t="shared" si="67"/>
        <v>16</v>
      </c>
      <c r="I179" s="37">
        <f t="shared" ref="I179" si="68">I116+I53</f>
        <v>9</v>
      </c>
      <c r="J179" s="37">
        <f t="shared" si="67"/>
        <v>9</v>
      </c>
      <c r="K179" s="37">
        <f t="shared" si="67"/>
        <v>3</v>
      </c>
      <c r="L179" s="37">
        <f t="shared" si="67"/>
        <v>2</v>
      </c>
      <c r="M179" s="37">
        <f t="shared" si="67"/>
        <v>1</v>
      </c>
      <c r="N179" s="37">
        <f t="shared" si="67"/>
        <v>0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57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2</v>
      </c>
      <c r="D180" s="37">
        <f t="shared" ref="D180:Q180" si="69">D117+D54</f>
        <v>1</v>
      </c>
      <c r="E180" s="37">
        <f t="shared" si="69"/>
        <v>3</v>
      </c>
      <c r="F180" s="37">
        <f t="shared" si="69"/>
        <v>13</v>
      </c>
      <c r="G180" s="37">
        <f t="shared" si="69"/>
        <v>26</v>
      </c>
      <c r="H180" s="37">
        <f t="shared" si="69"/>
        <v>34</v>
      </c>
      <c r="I180" s="37">
        <f t="shared" ref="I180" si="70">I117+I54</f>
        <v>31</v>
      </c>
      <c r="J180" s="37">
        <f t="shared" si="69"/>
        <v>19</v>
      </c>
      <c r="K180" s="37">
        <f t="shared" si="69"/>
        <v>7</v>
      </c>
      <c r="L180" s="37">
        <f t="shared" si="69"/>
        <v>1</v>
      </c>
      <c r="M180" s="37">
        <f t="shared" si="69"/>
        <v>0</v>
      </c>
      <c r="N180" s="37">
        <f t="shared" si="69"/>
        <v>0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137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0</v>
      </c>
      <c r="D181" s="37">
        <f t="shared" ref="D181:Q181" si="71">D118+D55</f>
        <v>1</v>
      </c>
      <c r="E181" s="37">
        <f t="shared" si="71"/>
        <v>3</v>
      </c>
      <c r="F181" s="37">
        <f t="shared" si="71"/>
        <v>7</v>
      </c>
      <c r="G181" s="37">
        <f t="shared" si="71"/>
        <v>23</v>
      </c>
      <c r="H181" s="37">
        <f t="shared" si="71"/>
        <v>30</v>
      </c>
      <c r="I181" s="37">
        <f t="shared" ref="I181" si="72">I118+I55</f>
        <v>22</v>
      </c>
      <c r="J181" s="37">
        <f t="shared" si="71"/>
        <v>13</v>
      </c>
      <c r="K181" s="37">
        <f t="shared" si="71"/>
        <v>2</v>
      </c>
      <c r="L181" s="37">
        <f t="shared" si="71"/>
        <v>2</v>
      </c>
      <c r="M181" s="37">
        <f t="shared" si="71"/>
        <v>0</v>
      </c>
      <c r="N181" s="37">
        <f t="shared" si="71"/>
        <v>0</v>
      </c>
      <c r="O181" s="37">
        <f t="shared" si="71"/>
        <v>0</v>
      </c>
      <c r="P181" s="37">
        <f t="shared" si="71"/>
        <v>0</v>
      </c>
      <c r="Q181" s="37">
        <f t="shared" si="71"/>
        <v>0</v>
      </c>
      <c r="R181" s="19">
        <f t="shared" si="37"/>
        <v>103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0</v>
      </c>
      <c r="D182" s="37">
        <f t="shared" ref="D182:Q182" si="73">D119+D56</f>
        <v>1</v>
      </c>
      <c r="E182" s="37">
        <f t="shared" si="73"/>
        <v>9</v>
      </c>
      <c r="F182" s="37">
        <f t="shared" si="73"/>
        <v>8</v>
      </c>
      <c r="G182" s="37">
        <f t="shared" si="73"/>
        <v>14</v>
      </c>
      <c r="H182" s="37">
        <f t="shared" si="73"/>
        <v>27</v>
      </c>
      <c r="I182" s="37">
        <f t="shared" ref="I182" si="74">I119+I56</f>
        <v>24</v>
      </c>
      <c r="J182" s="37">
        <f t="shared" si="73"/>
        <v>6</v>
      </c>
      <c r="K182" s="37">
        <f t="shared" si="73"/>
        <v>3</v>
      </c>
      <c r="L182" s="37">
        <f t="shared" si="73"/>
        <v>0</v>
      </c>
      <c r="M182" s="37">
        <f t="shared" si="73"/>
        <v>0</v>
      </c>
      <c r="N182" s="37">
        <f t="shared" si="73"/>
        <v>0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92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0</v>
      </c>
      <c r="D183" s="37">
        <f t="shared" ref="D183:Q183" si="75">D120+D57</f>
        <v>0</v>
      </c>
      <c r="E183" s="37">
        <f t="shared" si="75"/>
        <v>3</v>
      </c>
      <c r="F183" s="37">
        <f t="shared" si="75"/>
        <v>10</v>
      </c>
      <c r="G183" s="37">
        <f t="shared" si="75"/>
        <v>33</v>
      </c>
      <c r="H183" s="37">
        <f t="shared" si="75"/>
        <v>19</v>
      </c>
      <c r="I183" s="37">
        <f t="shared" ref="I183" si="76">I120+I57</f>
        <v>23</v>
      </c>
      <c r="J183" s="37">
        <f t="shared" si="75"/>
        <v>4</v>
      </c>
      <c r="K183" s="37">
        <f t="shared" si="75"/>
        <v>2</v>
      </c>
      <c r="L183" s="37">
        <f t="shared" si="75"/>
        <v>0</v>
      </c>
      <c r="M183" s="37">
        <f t="shared" si="75"/>
        <v>0</v>
      </c>
      <c r="N183" s="37">
        <f t="shared" si="75"/>
        <v>0</v>
      </c>
      <c r="O183" s="37">
        <f t="shared" si="75"/>
        <v>0</v>
      </c>
      <c r="P183" s="37">
        <f t="shared" si="75"/>
        <v>0</v>
      </c>
      <c r="Q183" s="37">
        <f t="shared" si="75"/>
        <v>0</v>
      </c>
      <c r="R183" s="19">
        <f t="shared" si="37"/>
        <v>94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2</v>
      </c>
      <c r="E184" s="37">
        <f t="shared" si="77"/>
        <v>5</v>
      </c>
      <c r="F184" s="37">
        <f t="shared" si="77"/>
        <v>11</v>
      </c>
      <c r="G184" s="37">
        <f t="shared" si="77"/>
        <v>18</v>
      </c>
      <c r="H184" s="37">
        <f t="shared" si="77"/>
        <v>36</v>
      </c>
      <c r="I184" s="37">
        <f t="shared" ref="I184" si="78">I121+I58</f>
        <v>25</v>
      </c>
      <c r="J184" s="37">
        <f t="shared" si="77"/>
        <v>10</v>
      </c>
      <c r="K184" s="37">
        <f t="shared" si="77"/>
        <v>2</v>
      </c>
      <c r="L184" s="37">
        <f t="shared" si="77"/>
        <v>0</v>
      </c>
      <c r="M184" s="37">
        <f t="shared" si="77"/>
        <v>0</v>
      </c>
      <c r="N184" s="37">
        <f t="shared" si="77"/>
        <v>0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109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1</v>
      </c>
      <c r="D185" s="37">
        <f t="shared" ref="D185:Q185" si="79">D122+D59</f>
        <v>5</v>
      </c>
      <c r="E185" s="37">
        <f t="shared" si="79"/>
        <v>6</v>
      </c>
      <c r="F185" s="37">
        <f t="shared" si="79"/>
        <v>18</v>
      </c>
      <c r="G185" s="37">
        <f t="shared" si="79"/>
        <v>33</v>
      </c>
      <c r="H185" s="37">
        <f t="shared" si="79"/>
        <v>27</v>
      </c>
      <c r="I185" s="37">
        <f t="shared" ref="I185" si="80">I122+I59</f>
        <v>31</v>
      </c>
      <c r="J185" s="37">
        <f t="shared" si="79"/>
        <v>7</v>
      </c>
      <c r="K185" s="37">
        <f t="shared" si="79"/>
        <v>5</v>
      </c>
      <c r="L185" s="37">
        <f t="shared" si="79"/>
        <v>0</v>
      </c>
      <c r="M185" s="37">
        <f t="shared" si="79"/>
        <v>0</v>
      </c>
      <c r="N185" s="37">
        <f t="shared" si="79"/>
        <v>0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133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0</v>
      </c>
      <c r="D186" s="37">
        <f t="shared" ref="D186:Q186" si="81">D123+D60</f>
        <v>1</v>
      </c>
      <c r="E186" s="37">
        <f t="shared" si="81"/>
        <v>9</v>
      </c>
      <c r="F186" s="37">
        <f t="shared" si="81"/>
        <v>16</v>
      </c>
      <c r="G186" s="37">
        <f t="shared" si="81"/>
        <v>44</v>
      </c>
      <c r="H186" s="37">
        <f t="shared" si="81"/>
        <v>30</v>
      </c>
      <c r="I186" s="37">
        <f t="shared" ref="I186" si="82">I123+I60</f>
        <v>25</v>
      </c>
      <c r="J186" s="37">
        <f t="shared" si="81"/>
        <v>10</v>
      </c>
      <c r="K186" s="37">
        <f t="shared" si="81"/>
        <v>2</v>
      </c>
      <c r="L186" s="37">
        <f t="shared" si="81"/>
        <v>0</v>
      </c>
      <c r="M186" s="37">
        <f t="shared" si="81"/>
        <v>0</v>
      </c>
      <c r="N186" s="37">
        <f t="shared" si="81"/>
        <v>0</v>
      </c>
      <c r="O186" s="37">
        <f t="shared" si="81"/>
        <v>0</v>
      </c>
      <c r="P186" s="37">
        <f t="shared" si="81"/>
        <v>0</v>
      </c>
      <c r="Q186" s="37">
        <f t="shared" si="81"/>
        <v>0</v>
      </c>
      <c r="R186" s="19">
        <f t="shared" si="37"/>
        <v>137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3</v>
      </c>
      <c r="E187" s="37">
        <f t="shared" si="83"/>
        <v>5</v>
      </c>
      <c r="F187" s="37">
        <f t="shared" si="83"/>
        <v>15</v>
      </c>
      <c r="G187" s="37">
        <f t="shared" si="83"/>
        <v>34</v>
      </c>
      <c r="H187" s="37">
        <f t="shared" si="83"/>
        <v>48</v>
      </c>
      <c r="I187" s="37">
        <f t="shared" ref="I187" si="84">I124+I61</f>
        <v>19</v>
      </c>
      <c r="J187" s="37">
        <f t="shared" si="83"/>
        <v>10</v>
      </c>
      <c r="K187" s="37">
        <f t="shared" si="83"/>
        <v>1</v>
      </c>
      <c r="L187" s="37">
        <f t="shared" si="83"/>
        <v>0</v>
      </c>
      <c r="M187" s="37">
        <f t="shared" si="83"/>
        <v>0</v>
      </c>
      <c r="N187" s="37">
        <f t="shared" si="83"/>
        <v>0</v>
      </c>
      <c r="O187" s="37">
        <f t="shared" si="83"/>
        <v>0</v>
      </c>
      <c r="P187" s="37">
        <f t="shared" si="83"/>
        <v>0</v>
      </c>
      <c r="Q187" s="37">
        <f t="shared" si="83"/>
        <v>0</v>
      </c>
      <c r="R187" s="19">
        <f t="shared" si="37"/>
        <v>135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</v>
      </c>
      <c r="D188" s="37">
        <f t="shared" ref="D188:Q188" si="85">D125+D62</f>
        <v>5</v>
      </c>
      <c r="E188" s="37">
        <f t="shared" si="85"/>
        <v>16</v>
      </c>
      <c r="F188" s="37">
        <f t="shared" si="85"/>
        <v>27</v>
      </c>
      <c r="G188" s="37">
        <f t="shared" si="85"/>
        <v>52</v>
      </c>
      <c r="H188" s="37">
        <f t="shared" si="85"/>
        <v>40</v>
      </c>
      <c r="I188" s="37">
        <f t="shared" ref="I188" si="86">I125+I62</f>
        <v>27</v>
      </c>
      <c r="J188" s="37">
        <f t="shared" si="85"/>
        <v>11</v>
      </c>
      <c r="K188" s="37">
        <f t="shared" si="85"/>
        <v>2</v>
      </c>
      <c r="L188" s="37">
        <f t="shared" si="85"/>
        <v>0</v>
      </c>
      <c r="M188" s="37">
        <f t="shared" si="85"/>
        <v>0</v>
      </c>
      <c r="N188" s="37">
        <f t="shared" si="85"/>
        <v>0</v>
      </c>
      <c r="O188" s="37">
        <f t="shared" si="85"/>
        <v>0</v>
      </c>
      <c r="P188" s="37">
        <f t="shared" si="85"/>
        <v>0</v>
      </c>
      <c r="Q188" s="37">
        <f t="shared" si="85"/>
        <v>0</v>
      </c>
      <c r="R188" s="19">
        <f t="shared" si="37"/>
        <v>181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1</v>
      </c>
      <c r="D189" s="37">
        <f t="shared" ref="D189:Q189" si="87">D126+D63</f>
        <v>0</v>
      </c>
      <c r="E189" s="37">
        <f t="shared" si="87"/>
        <v>4</v>
      </c>
      <c r="F189" s="37">
        <f t="shared" si="87"/>
        <v>17</v>
      </c>
      <c r="G189" s="37">
        <f t="shared" si="87"/>
        <v>43</v>
      </c>
      <c r="H189" s="37">
        <f t="shared" si="87"/>
        <v>63</v>
      </c>
      <c r="I189" s="37">
        <f t="shared" ref="I189" si="88">I126+I63</f>
        <v>36</v>
      </c>
      <c r="J189" s="37">
        <f t="shared" si="87"/>
        <v>19</v>
      </c>
      <c r="K189" s="37">
        <f t="shared" si="87"/>
        <v>3</v>
      </c>
      <c r="L189" s="37">
        <f t="shared" si="87"/>
        <v>0</v>
      </c>
      <c r="M189" s="37">
        <f t="shared" si="87"/>
        <v>0</v>
      </c>
      <c r="N189" s="37">
        <f t="shared" si="87"/>
        <v>0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186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0</v>
      </c>
      <c r="D190" s="37">
        <f t="shared" ref="D190:Q190" si="89">D127+D64</f>
        <v>2</v>
      </c>
      <c r="E190" s="37">
        <f t="shared" si="89"/>
        <v>13</v>
      </c>
      <c r="F190" s="37">
        <f t="shared" si="89"/>
        <v>10</v>
      </c>
      <c r="G190" s="37">
        <f t="shared" si="89"/>
        <v>44</v>
      </c>
      <c r="H190" s="37">
        <f t="shared" si="89"/>
        <v>60</v>
      </c>
      <c r="I190" s="37">
        <f t="shared" ref="I190" si="90">I127+I64</f>
        <v>29</v>
      </c>
      <c r="J190" s="37">
        <f t="shared" si="89"/>
        <v>13</v>
      </c>
      <c r="K190" s="37">
        <f t="shared" si="89"/>
        <v>3</v>
      </c>
      <c r="L190" s="37">
        <f t="shared" si="89"/>
        <v>2</v>
      </c>
      <c r="M190" s="37">
        <f t="shared" si="89"/>
        <v>1</v>
      </c>
      <c r="N190" s="37">
        <f t="shared" si="89"/>
        <v>0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177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1</v>
      </c>
      <c r="D191" s="37">
        <f t="shared" ref="D191:Q191" si="91">D128+D65</f>
        <v>3</v>
      </c>
      <c r="E191" s="37">
        <f t="shared" si="91"/>
        <v>8</v>
      </c>
      <c r="F191" s="37">
        <f t="shared" si="91"/>
        <v>22</v>
      </c>
      <c r="G191" s="37">
        <f t="shared" si="91"/>
        <v>42</v>
      </c>
      <c r="H191" s="37">
        <f t="shared" si="91"/>
        <v>52</v>
      </c>
      <c r="I191" s="37">
        <f t="shared" ref="I191" si="92">I128+I65</f>
        <v>32</v>
      </c>
      <c r="J191" s="37">
        <f t="shared" si="91"/>
        <v>12</v>
      </c>
      <c r="K191" s="37">
        <f t="shared" si="91"/>
        <v>3</v>
      </c>
      <c r="L191" s="37">
        <f t="shared" si="91"/>
        <v>0</v>
      </c>
      <c r="M191" s="37">
        <f t="shared" si="91"/>
        <v>0</v>
      </c>
      <c r="N191" s="37">
        <f t="shared" si="91"/>
        <v>0</v>
      </c>
      <c r="O191" s="37">
        <f t="shared" si="91"/>
        <v>0</v>
      </c>
      <c r="P191" s="37">
        <f t="shared" si="91"/>
        <v>0</v>
      </c>
      <c r="Q191" s="37">
        <f t="shared" si="91"/>
        <v>0</v>
      </c>
      <c r="R191" s="19">
        <f t="shared" si="37"/>
        <v>175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1</v>
      </c>
      <c r="E192" s="37">
        <f t="shared" si="93"/>
        <v>7</v>
      </c>
      <c r="F192" s="37">
        <f t="shared" si="93"/>
        <v>18</v>
      </c>
      <c r="G192" s="37">
        <f t="shared" si="93"/>
        <v>35</v>
      </c>
      <c r="H192" s="37">
        <f t="shared" si="93"/>
        <v>26</v>
      </c>
      <c r="I192" s="37">
        <f t="shared" ref="I192" si="94">I129+I66</f>
        <v>20</v>
      </c>
      <c r="J192" s="37">
        <f t="shared" si="93"/>
        <v>4</v>
      </c>
      <c r="K192" s="37">
        <f t="shared" si="93"/>
        <v>0</v>
      </c>
      <c r="L192" s="37">
        <f t="shared" si="93"/>
        <v>0</v>
      </c>
      <c r="M192" s="37">
        <f t="shared" si="93"/>
        <v>0</v>
      </c>
      <c r="N192" s="37">
        <f t="shared" si="93"/>
        <v>0</v>
      </c>
      <c r="O192" s="37">
        <f t="shared" si="93"/>
        <v>0</v>
      </c>
      <c r="P192" s="37">
        <f t="shared" si="93"/>
        <v>0</v>
      </c>
      <c r="Q192" s="37">
        <f t="shared" si="93"/>
        <v>0</v>
      </c>
      <c r="R192" s="19">
        <f t="shared" si="37"/>
        <v>111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1</v>
      </c>
      <c r="D193" s="37">
        <f t="shared" ref="D193:Q193" si="95">D130+D67</f>
        <v>0</v>
      </c>
      <c r="E193" s="37">
        <f t="shared" si="95"/>
        <v>8</v>
      </c>
      <c r="F193" s="37">
        <f t="shared" si="95"/>
        <v>21</v>
      </c>
      <c r="G193" s="37">
        <f t="shared" si="95"/>
        <v>27</v>
      </c>
      <c r="H193" s="37">
        <f t="shared" si="95"/>
        <v>30</v>
      </c>
      <c r="I193" s="37">
        <f t="shared" ref="I193" si="96">I130+I67</f>
        <v>16</v>
      </c>
      <c r="J193" s="37">
        <f t="shared" si="95"/>
        <v>5</v>
      </c>
      <c r="K193" s="37">
        <f t="shared" si="95"/>
        <v>0</v>
      </c>
      <c r="L193" s="37">
        <f t="shared" si="95"/>
        <v>0</v>
      </c>
      <c r="M193" s="37">
        <f t="shared" si="95"/>
        <v>0</v>
      </c>
      <c r="N193" s="37">
        <f t="shared" si="95"/>
        <v>0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108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2</v>
      </c>
      <c r="E194" s="37">
        <f t="shared" si="97"/>
        <v>1</v>
      </c>
      <c r="F194" s="37">
        <f t="shared" si="97"/>
        <v>8</v>
      </c>
      <c r="G194" s="37">
        <f t="shared" si="97"/>
        <v>22</v>
      </c>
      <c r="H194" s="37">
        <f t="shared" si="97"/>
        <v>20</v>
      </c>
      <c r="I194" s="37">
        <f t="shared" ref="I194" si="98">I131+I68</f>
        <v>10</v>
      </c>
      <c r="J194" s="37">
        <f t="shared" si="97"/>
        <v>2</v>
      </c>
      <c r="K194" s="37">
        <f t="shared" si="97"/>
        <v>0</v>
      </c>
      <c r="L194" s="37">
        <f t="shared" si="97"/>
        <v>0</v>
      </c>
      <c r="M194" s="37">
        <f t="shared" si="97"/>
        <v>0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65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0</v>
      </c>
      <c r="D195" s="37">
        <f t="shared" ref="D195:Q195" si="99">D132+D69</f>
        <v>1</v>
      </c>
      <c r="E195" s="37">
        <f t="shared" si="99"/>
        <v>1</v>
      </c>
      <c r="F195" s="37">
        <f t="shared" si="99"/>
        <v>7</v>
      </c>
      <c r="G195" s="37">
        <f t="shared" si="99"/>
        <v>6</v>
      </c>
      <c r="H195" s="37">
        <f t="shared" si="99"/>
        <v>17</v>
      </c>
      <c r="I195" s="37">
        <f t="shared" ref="I195" si="100">I132+I69</f>
        <v>10</v>
      </c>
      <c r="J195" s="37">
        <f t="shared" si="99"/>
        <v>3</v>
      </c>
      <c r="K195" s="37">
        <f t="shared" si="99"/>
        <v>0</v>
      </c>
      <c r="L195" s="37">
        <f t="shared" si="99"/>
        <v>0</v>
      </c>
      <c r="M195" s="37">
        <f t="shared" si="99"/>
        <v>0</v>
      </c>
      <c r="N195" s="37">
        <f t="shared" si="99"/>
        <v>0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45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1</v>
      </c>
      <c r="E196" s="39">
        <f t="shared" ref="E196:Q196" si="101">E133+E70</f>
        <v>1</v>
      </c>
      <c r="F196" s="39">
        <f t="shared" si="101"/>
        <v>2</v>
      </c>
      <c r="G196" s="39">
        <f t="shared" si="101"/>
        <v>9</v>
      </c>
      <c r="H196" s="39">
        <f t="shared" si="101"/>
        <v>6</v>
      </c>
      <c r="I196" s="39">
        <f t="shared" ref="I196" si="102">I133+I70</f>
        <v>4</v>
      </c>
      <c r="J196" s="39">
        <f t="shared" si="101"/>
        <v>1</v>
      </c>
      <c r="K196" s="39">
        <f t="shared" si="101"/>
        <v>0</v>
      </c>
      <c r="L196" s="39">
        <f t="shared" si="101"/>
        <v>0</v>
      </c>
      <c r="M196" s="39">
        <f t="shared" si="101"/>
        <v>0</v>
      </c>
      <c r="N196" s="39">
        <f t="shared" si="101"/>
        <v>0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24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8" t="s">
        <v>5</v>
      </c>
      <c r="B198" s="79"/>
      <c r="C198" s="31">
        <f>SUM(C149:C196)</f>
        <v>12</v>
      </c>
      <c r="D198" s="31">
        <f t="shared" ref="D198:R198" si="103">SUM(D149:D196)</f>
        <v>49</v>
      </c>
      <c r="E198" s="31">
        <f t="shared" si="103"/>
        <v>181</v>
      </c>
      <c r="F198" s="31">
        <f t="shared" si="103"/>
        <v>501</v>
      </c>
      <c r="G198" s="31">
        <f t="shared" si="103"/>
        <v>1098</v>
      </c>
      <c r="H198" s="31">
        <f t="shared" si="103"/>
        <v>1261</v>
      </c>
      <c r="I198" s="31">
        <f t="shared" ref="I198" si="104">SUM(I149:I196)</f>
        <v>830</v>
      </c>
      <c r="J198" s="31">
        <f t="shared" si="103"/>
        <v>330</v>
      </c>
      <c r="K198" s="31">
        <f t="shared" si="103"/>
        <v>80</v>
      </c>
      <c r="L198" s="31">
        <f t="shared" si="103"/>
        <v>16</v>
      </c>
      <c r="M198" s="31">
        <f t="shared" si="103"/>
        <v>2</v>
      </c>
      <c r="N198" s="31">
        <f t="shared" si="103"/>
        <v>2</v>
      </c>
      <c r="O198" s="31">
        <f t="shared" si="103"/>
        <v>1</v>
      </c>
      <c r="P198" s="31">
        <f t="shared" si="103"/>
        <v>0</v>
      </c>
      <c r="Q198" s="31">
        <f t="shared" si="103"/>
        <v>1</v>
      </c>
      <c r="R198" s="31">
        <f t="shared" si="103"/>
        <v>4364</v>
      </c>
    </row>
    <row r="199" spans="1:18" s="32" customFormat="1" x14ac:dyDescent="0.2">
      <c r="A199" s="78" t="s">
        <v>6</v>
      </c>
      <c r="B199" s="79"/>
      <c r="C199" s="33">
        <f>C198/R198</f>
        <v>2.7497708524289641E-3</v>
      </c>
      <c r="D199" s="33">
        <f>D198/R198</f>
        <v>1.1228230980751604E-2</v>
      </c>
      <c r="E199" s="33">
        <f>E198/R198</f>
        <v>4.1475710357470212E-2</v>
      </c>
      <c r="F199" s="33">
        <f>F198/R198</f>
        <v>0.11480293308890925</v>
      </c>
      <c r="G199" s="33">
        <f>G198/R198</f>
        <v>0.2516040329972502</v>
      </c>
      <c r="H199" s="33">
        <f>H198/R198</f>
        <v>0.28895508707607698</v>
      </c>
      <c r="I199" s="33">
        <f>I198/R198</f>
        <v>0.19019248395967003</v>
      </c>
      <c r="J199" s="33">
        <f>J198/R198</f>
        <v>7.5618698441796514E-2</v>
      </c>
      <c r="K199" s="33">
        <f>K198/R198</f>
        <v>1.8331805682859761E-2</v>
      </c>
      <c r="L199" s="33">
        <f>L198/R198</f>
        <v>3.6663611365719525E-3</v>
      </c>
      <c r="M199" s="33">
        <f>M198/R198</f>
        <v>4.5829514207149406E-4</v>
      </c>
      <c r="N199" s="33">
        <f>N198/R198</f>
        <v>4.5829514207149406E-4</v>
      </c>
      <c r="O199" s="33">
        <f>O198/R198</f>
        <v>2.2914757103574703E-4</v>
      </c>
      <c r="P199" s="33">
        <f>P198/R198</f>
        <v>0</v>
      </c>
      <c r="Q199" s="33">
        <f>Q198/R198</f>
        <v>2.2914757103574703E-4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8" t="s">
        <v>15</v>
      </c>
      <c r="B201" s="79"/>
      <c r="C201" s="31">
        <f>SUM(C149:C172)</f>
        <v>5</v>
      </c>
      <c r="D201" s="31">
        <f t="shared" ref="D201:R201" si="105">SUM(D149:D172)</f>
        <v>20</v>
      </c>
      <c r="E201" s="31">
        <f t="shared" si="105"/>
        <v>72</v>
      </c>
      <c r="F201" s="31">
        <f t="shared" si="105"/>
        <v>260</v>
      </c>
      <c r="G201" s="31">
        <f t="shared" si="105"/>
        <v>562</v>
      </c>
      <c r="H201" s="31">
        <f t="shared" si="105"/>
        <v>658</v>
      </c>
      <c r="I201" s="31">
        <f t="shared" ref="I201" si="106">SUM(I149:I172)</f>
        <v>420</v>
      </c>
      <c r="J201" s="31">
        <f t="shared" si="105"/>
        <v>165</v>
      </c>
      <c r="K201" s="31">
        <f t="shared" si="105"/>
        <v>40</v>
      </c>
      <c r="L201" s="31">
        <f t="shared" si="105"/>
        <v>9</v>
      </c>
      <c r="M201" s="31">
        <f t="shared" si="105"/>
        <v>0</v>
      </c>
      <c r="N201" s="31">
        <f t="shared" si="105"/>
        <v>2</v>
      </c>
      <c r="O201" s="31">
        <f t="shared" si="105"/>
        <v>0</v>
      </c>
      <c r="P201" s="31">
        <f t="shared" si="105"/>
        <v>0</v>
      </c>
      <c r="Q201" s="31">
        <f t="shared" si="105"/>
        <v>0</v>
      </c>
      <c r="R201" s="31">
        <f t="shared" si="105"/>
        <v>2213</v>
      </c>
    </row>
    <row r="202" spans="1:18" s="32" customFormat="1" x14ac:dyDescent="0.2">
      <c r="A202" s="78" t="s">
        <v>6</v>
      </c>
      <c r="B202" s="79"/>
      <c r="C202" s="33">
        <f>C201/R201</f>
        <v>2.2593764121102574E-3</v>
      </c>
      <c r="D202" s="33">
        <f>D201/R201</f>
        <v>9.0375056484410295E-3</v>
      </c>
      <c r="E202" s="33">
        <f>E201/R201</f>
        <v>3.253502033438771E-2</v>
      </c>
      <c r="F202" s="33">
        <f>F201/R201</f>
        <v>0.1174875734297334</v>
      </c>
      <c r="G202" s="33">
        <f>G201/R201</f>
        <v>0.25395390872119294</v>
      </c>
      <c r="H202" s="33">
        <f>H201/R201</f>
        <v>0.29733393583370987</v>
      </c>
      <c r="I202" s="33">
        <f>I201/R201</f>
        <v>0.18978761861726162</v>
      </c>
      <c r="J202" s="33">
        <f>J201/R201</f>
        <v>7.4559421599638506E-2</v>
      </c>
      <c r="K202" s="33">
        <f>K201/R201</f>
        <v>1.8075011296882059E-2</v>
      </c>
      <c r="L202" s="33">
        <f>L201/R201</f>
        <v>4.0668775417984637E-3</v>
      </c>
      <c r="M202" s="33">
        <f>M201/R201</f>
        <v>0</v>
      </c>
      <c r="N202" s="33">
        <f>N201/R201</f>
        <v>9.0375056484410306E-4</v>
      </c>
      <c r="O202" s="33">
        <f>O201/R201</f>
        <v>0</v>
      </c>
      <c r="P202" s="33">
        <f>P201/R201</f>
        <v>0</v>
      </c>
      <c r="Q202" s="33">
        <f>Q201/R201</f>
        <v>0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8" t="s">
        <v>16</v>
      </c>
      <c r="B204" s="79"/>
      <c r="C204" s="31">
        <f>SUM(C173:C196)</f>
        <v>7</v>
      </c>
      <c r="D204" s="31">
        <f t="shared" ref="D204:R204" si="107">SUM(D173:D196)</f>
        <v>29</v>
      </c>
      <c r="E204" s="31">
        <f t="shared" si="107"/>
        <v>109</v>
      </c>
      <c r="F204" s="31">
        <f t="shared" si="107"/>
        <v>241</v>
      </c>
      <c r="G204" s="31">
        <f t="shared" si="107"/>
        <v>536</v>
      </c>
      <c r="H204" s="31">
        <f t="shared" si="107"/>
        <v>603</v>
      </c>
      <c r="I204" s="31">
        <f t="shared" ref="I204" si="108">SUM(I173:I196)</f>
        <v>410</v>
      </c>
      <c r="J204" s="31">
        <f t="shared" si="107"/>
        <v>165</v>
      </c>
      <c r="K204" s="31">
        <f t="shared" si="107"/>
        <v>40</v>
      </c>
      <c r="L204" s="31">
        <f t="shared" si="107"/>
        <v>7</v>
      </c>
      <c r="M204" s="31">
        <f t="shared" si="107"/>
        <v>2</v>
      </c>
      <c r="N204" s="31">
        <f t="shared" si="107"/>
        <v>0</v>
      </c>
      <c r="O204" s="31">
        <f t="shared" si="107"/>
        <v>1</v>
      </c>
      <c r="P204" s="31">
        <f t="shared" si="107"/>
        <v>0</v>
      </c>
      <c r="Q204" s="31">
        <f t="shared" si="107"/>
        <v>1</v>
      </c>
      <c r="R204" s="31">
        <f t="shared" si="107"/>
        <v>2151</v>
      </c>
    </row>
    <row r="205" spans="1:18" s="32" customFormat="1" x14ac:dyDescent="0.2">
      <c r="A205" s="78" t="s">
        <v>6</v>
      </c>
      <c r="B205" s="79"/>
      <c r="C205" s="33">
        <f>C204/R204</f>
        <v>3.2543003254300326E-3</v>
      </c>
      <c r="D205" s="33">
        <f>D204/R204</f>
        <v>1.3482101348210134E-2</v>
      </c>
      <c r="E205" s="33">
        <f>E204/R204</f>
        <v>5.0674105067410505E-2</v>
      </c>
      <c r="F205" s="33">
        <f>F204/R204</f>
        <v>0.11204091120409113</v>
      </c>
      <c r="G205" s="33">
        <f>G204/R204</f>
        <v>0.24918642491864249</v>
      </c>
      <c r="H205" s="33">
        <f>H204/R204</f>
        <v>0.28033472803347281</v>
      </c>
      <c r="I205" s="33">
        <f>I204/R204</f>
        <v>0.19060901906090191</v>
      </c>
      <c r="J205" s="33">
        <f>J204/R204</f>
        <v>7.6708507670850773E-2</v>
      </c>
      <c r="K205" s="33">
        <f>K204/R204</f>
        <v>1.8596001859600187E-2</v>
      </c>
      <c r="L205" s="33">
        <f>L204/R204</f>
        <v>3.2543003254300326E-3</v>
      </c>
      <c r="M205" s="33">
        <f>M204/R204</f>
        <v>9.2980009298000927E-4</v>
      </c>
      <c r="N205" s="33">
        <f>N204/R204</f>
        <v>0</v>
      </c>
      <c r="O205" s="33">
        <f>O204/R204</f>
        <v>4.6490004649000463E-4</v>
      </c>
      <c r="P205" s="33">
        <f>P204/R204</f>
        <v>0</v>
      </c>
      <c r="Q205" s="33">
        <f>Q204/R204</f>
        <v>4.6490004649000463E-4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8" t="s">
        <v>17</v>
      </c>
      <c r="B207" s="79"/>
      <c r="C207" s="31">
        <f>C198/2</f>
        <v>6</v>
      </c>
      <c r="D207" s="31">
        <f t="shared" ref="D207:R207" si="109">D198/2</f>
        <v>24.5</v>
      </c>
      <c r="E207" s="31">
        <f t="shared" si="109"/>
        <v>90.5</v>
      </c>
      <c r="F207" s="31">
        <f t="shared" si="109"/>
        <v>250.5</v>
      </c>
      <c r="G207" s="31">
        <f t="shared" si="109"/>
        <v>549</v>
      </c>
      <c r="H207" s="31">
        <f t="shared" si="109"/>
        <v>630.5</v>
      </c>
      <c r="I207" s="31">
        <f t="shared" ref="I207" si="110">I198/2</f>
        <v>415</v>
      </c>
      <c r="J207" s="31">
        <f t="shared" si="109"/>
        <v>165</v>
      </c>
      <c r="K207" s="31">
        <f t="shared" si="109"/>
        <v>40</v>
      </c>
      <c r="L207" s="31">
        <f t="shared" si="109"/>
        <v>8</v>
      </c>
      <c r="M207" s="31">
        <f t="shared" si="109"/>
        <v>1</v>
      </c>
      <c r="N207" s="31">
        <f t="shared" si="109"/>
        <v>1</v>
      </c>
      <c r="O207" s="31">
        <f t="shared" si="109"/>
        <v>0.5</v>
      </c>
      <c r="P207" s="31">
        <f t="shared" si="109"/>
        <v>0</v>
      </c>
      <c r="Q207" s="31">
        <f t="shared" si="109"/>
        <v>0.5</v>
      </c>
      <c r="R207" s="31">
        <f t="shared" si="109"/>
        <v>2182</v>
      </c>
    </row>
    <row r="208" spans="1:18" s="32" customFormat="1" x14ac:dyDescent="0.2">
      <c r="A208" s="78" t="s">
        <v>6</v>
      </c>
      <c r="B208" s="79"/>
      <c r="C208" s="33">
        <f>C207/R207</f>
        <v>2.7497708524289641E-3</v>
      </c>
      <c r="D208" s="33">
        <f>D207/R207</f>
        <v>1.1228230980751604E-2</v>
      </c>
      <c r="E208" s="33">
        <f>E207/R207</f>
        <v>4.1475710357470212E-2</v>
      </c>
      <c r="F208" s="33">
        <f>F207/R207</f>
        <v>0.11480293308890925</v>
      </c>
      <c r="G208" s="33">
        <f>G207/R207</f>
        <v>0.2516040329972502</v>
      </c>
      <c r="H208" s="33">
        <f>H207/R207</f>
        <v>0.28895508707607698</v>
      </c>
      <c r="I208" s="33">
        <f>I207/R207</f>
        <v>0.19019248395967003</v>
      </c>
      <c r="J208" s="33">
        <f>J207/R207</f>
        <v>7.5618698441796514E-2</v>
      </c>
      <c r="K208" s="33">
        <f>K207/R207</f>
        <v>1.8331805682859761E-2</v>
      </c>
      <c r="L208" s="33">
        <f>L207/R207</f>
        <v>3.6663611365719525E-3</v>
      </c>
      <c r="M208" s="33">
        <f>M207/R207</f>
        <v>4.5829514207149406E-4</v>
      </c>
      <c r="N208" s="33">
        <f>N207/R207</f>
        <v>4.5829514207149406E-4</v>
      </c>
      <c r="O208" s="33">
        <f>O207/R207</f>
        <v>2.2914757103574703E-4</v>
      </c>
      <c r="P208" s="33">
        <f>P207/R207</f>
        <v>0</v>
      </c>
      <c r="Q208" s="33">
        <f>Q207/R207</f>
        <v>2.2914757103574703E-4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1032-2226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#629501W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1414 (Railroad Avenue)</v>
      </c>
      <c r="C4" s="97"/>
      <c r="D4" s="97"/>
      <c r="H4" s="99" t="s">
        <v>19</v>
      </c>
      <c r="I4" s="99"/>
      <c r="J4" s="99"/>
      <c r="K4" s="98" t="str">
        <f>'48 Hours (speed)'!O4</f>
        <v>629501W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06" t="str">
        <f>'48 Hours (speed)'!H1</f>
        <v>35 MPH</v>
      </c>
      <c r="D7" s="106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53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12</v>
      </c>
      <c r="E12" s="2">
        <v>1</v>
      </c>
      <c r="F12" s="2">
        <v>0</v>
      </c>
      <c r="G12" s="2">
        <v>1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14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5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6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2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2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5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6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4</v>
      </c>
      <c r="E16" s="2">
        <v>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6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16</v>
      </c>
      <c r="E17" s="2">
        <v>5</v>
      </c>
      <c r="F17" s="2">
        <v>0</v>
      </c>
      <c r="G17" s="2">
        <v>0</v>
      </c>
      <c r="H17" s="2">
        <v>1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23</v>
      </c>
      <c r="E18" s="2">
        <v>12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1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36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56</v>
      </c>
      <c r="E19" s="2">
        <v>15</v>
      </c>
      <c r="F19" s="2">
        <v>2</v>
      </c>
      <c r="G19" s="2">
        <v>1</v>
      </c>
      <c r="H19" s="2">
        <v>1</v>
      </c>
      <c r="I19" s="2">
        <v>0</v>
      </c>
      <c r="J19" s="2">
        <v>0</v>
      </c>
      <c r="K19" s="2">
        <v>1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76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38</v>
      </c>
      <c r="E20" s="2">
        <v>13</v>
      </c>
      <c r="F20" s="2">
        <v>1</v>
      </c>
      <c r="G20" s="2">
        <v>4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57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30</v>
      </c>
      <c r="E21" s="2">
        <v>13</v>
      </c>
      <c r="F21" s="2">
        <v>1</v>
      </c>
      <c r="G21" s="2">
        <v>3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47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39</v>
      </c>
      <c r="E22" s="2">
        <v>18</v>
      </c>
      <c r="F22" s="2">
        <v>0</v>
      </c>
      <c r="G22" s="2">
        <v>1</v>
      </c>
      <c r="H22" s="2">
        <v>1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59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1</v>
      </c>
      <c r="D23" s="2">
        <v>48</v>
      </c>
      <c r="E23" s="2">
        <v>13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64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1</v>
      </c>
      <c r="D24" s="2">
        <v>58</v>
      </c>
      <c r="E24" s="2">
        <v>11</v>
      </c>
      <c r="F24" s="2">
        <v>0</v>
      </c>
      <c r="G24" s="2">
        <v>0</v>
      </c>
      <c r="H24" s="2">
        <v>1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71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39</v>
      </c>
      <c r="E25" s="2">
        <v>13</v>
      </c>
      <c r="F25" s="2">
        <v>0</v>
      </c>
      <c r="G25" s="2">
        <v>0</v>
      </c>
      <c r="H25" s="2">
        <v>1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53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50</v>
      </c>
      <c r="E26" s="2">
        <v>16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66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1</v>
      </c>
      <c r="D27" s="2">
        <v>54</v>
      </c>
      <c r="E27" s="2">
        <v>14</v>
      </c>
      <c r="F27" s="2">
        <v>1</v>
      </c>
      <c r="G27" s="2">
        <v>1</v>
      </c>
      <c r="H27" s="2">
        <v>1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72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1</v>
      </c>
      <c r="D28" s="2">
        <v>49</v>
      </c>
      <c r="E28" s="2">
        <v>10</v>
      </c>
      <c r="F28" s="2">
        <v>0</v>
      </c>
      <c r="G28" s="2">
        <v>1</v>
      </c>
      <c r="H28" s="2">
        <v>0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62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2</v>
      </c>
      <c r="D29" s="2">
        <v>42</v>
      </c>
      <c r="E29" s="2">
        <v>18</v>
      </c>
      <c r="F29" s="2">
        <v>0</v>
      </c>
      <c r="G29" s="2">
        <v>5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67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51</v>
      </c>
      <c r="E30" s="2">
        <v>19</v>
      </c>
      <c r="F30" s="2">
        <v>0</v>
      </c>
      <c r="G30" s="2">
        <v>1</v>
      </c>
      <c r="H30" s="2">
        <v>0</v>
      </c>
      <c r="I30" s="2">
        <v>0</v>
      </c>
      <c r="J30" s="2">
        <v>1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72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43</v>
      </c>
      <c r="E31" s="2">
        <v>5</v>
      </c>
      <c r="F31" s="2">
        <v>1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50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45</v>
      </c>
      <c r="E32" s="2">
        <v>5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50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23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23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23</v>
      </c>
      <c r="E34" s="2">
        <v>3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28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11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11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3</v>
      </c>
      <c r="E36" s="2">
        <v>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4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7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8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3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3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4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5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6</v>
      </c>
      <c r="E40" s="2">
        <v>1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7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10</v>
      </c>
      <c r="E41" s="4">
        <v>5</v>
      </c>
      <c r="F41" s="4">
        <v>1</v>
      </c>
      <c r="G41" s="4">
        <v>0</v>
      </c>
      <c r="H41" s="4">
        <v>1</v>
      </c>
      <c r="I41" s="4">
        <v>0</v>
      </c>
      <c r="J41" s="4">
        <v>0</v>
      </c>
      <c r="K41" s="4">
        <v>1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18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22</v>
      </c>
      <c r="E42" s="2">
        <v>15</v>
      </c>
      <c r="F42" s="2">
        <v>0</v>
      </c>
      <c r="G42" s="2">
        <v>1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38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55</v>
      </c>
      <c r="E43" s="2">
        <v>18</v>
      </c>
      <c r="F43" s="2">
        <v>3</v>
      </c>
      <c r="G43" s="2">
        <v>1</v>
      </c>
      <c r="H43" s="2">
        <v>0</v>
      </c>
      <c r="I43" s="2">
        <v>0</v>
      </c>
      <c r="J43" s="2">
        <v>0</v>
      </c>
      <c r="K43" s="2">
        <v>2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79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46</v>
      </c>
      <c r="E44" s="2">
        <v>18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66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38</v>
      </c>
      <c r="E45" s="2">
        <v>15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53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28</v>
      </c>
      <c r="E46" s="2">
        <v>9</v>
      </c>
      <c r="F46" s="2">
        <v>0</v>
      </c>
      <c r="G46" s="2">
        <v>1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44</v>
      </c>
      <c r="E47" s="4">
        <v>11</v>
      </c>
      <c r="F47" s="4">
        <v>0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58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2</v>
      </c>
      <c r="D48" s="2">
        <v>41</v>
      </c>
      <c r="E48" s="2">
        <v>16</v>
      </c>
      <c r="F48" s="2">
        <v>0</v>
      </c>
      <c r="G48" s="2">
        <v>1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60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44</v>
      </c>
      <c r="E49" s="2">
        <v>12</v>
      </c>
      <c r="F49" s="2">
        <v>0</v>
      </c>
      <c r="G49" s="2">
        <v>2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59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50</v>
      </c>
      <c r="E50" s="2">
        <v>9</v>
      </c>
      <c r="F50" s="2">
        <v>0</v>
      </c>
      <c r="G50" s="2">
        <v>1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60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1</v>
      </c>
      <c r="D51" s="2">
        <v>57</v>
      </c>
      <c r="E51" s="2">
        <v>11</v>
      </c>
      <c r="F51" s="2">
        <v>1</v>
      </c>
      <c r="G51" s="2">
        <v>3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73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48</v>
      </c>
      <c r="E52" s="2">
        <v>11</v>
      </c>
      <c r="F52" s="2">
        <v>0</v>
      </c>
      <c r="G52" s="2">
        <v>1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61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43</v>
      </c>
      <c r="E53" s="4">
        <v>20</v>
      </c>
      <c r="F53" s="4">
        <v>0</v>
      </c>
      <c r="G53" s="4">
        <v>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64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53</v>
      </c>
      <c r="E54" s="2">
        <v>15</v>
      </c>
      <c r="F54" s="2">
        <v>0</v>
      </c>
      <c r="G54" s="2">
        <v>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71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35</v>
      </c>
      <c r="E55" s="2">
        <v>7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1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43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32</v>
      </c>
      <c r="E56" s="2">
        <v>6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38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23</v>
      </c>
      <c r="E57" s="2">
        <v>2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26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15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16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7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9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9</v>
      </c>
      <c r="D61" s="65">
        <f t="shared" ref="D61:Q61" si="3">SUM(D12:D59)</f>
        <v>1480</v>
      </c>
      <c r="E61" s="65">
        <f t="shared" si="3"/>
        <v>415</v>
      </c>
      <c r="F61" s="65">
        <f t="shared" si="3"/>
        <v>11</v>
      </c>
      <c r="G61" s="65">
        <f t="shared" si="3"/>
        <v>44</v>
      </c>
      <c r="H61" s="65">
        <f t="shared" si="3"/>
        <v>9</v>
      </c>
      <c r="I61" s="65">
        <f t="shared" si="3"/>
        <v>0</v>
      </c>
      <c r="J61" s="65">
        <f t="shared" si="3"/>
        <v>3</v>
      </c>
      <c r="K61" s="65">
        <f t="shared" si="3"/>
        <v>6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1977</v>
      </c>
    </row>
    <row r="62" spans="1:17" s="53" customFormat="1" ht="15" x14ac:dyDescent="0.25">
      <c r="A62" s="95" t="s">
        <v>6</v>
      </c>
      <c r="B62" s="96"/>
      <c r="C62" s="66">
        <f>C61/$Q$61</f>
        <v>4.552352048558422E-3</v>
      </c>
      <c r="D62" s="66">
        <f t="shared" ref="D62:P62" si="4">D61/$Q$61</f>
        <v>0.74860900354071824</v>
      </c>
      <c r="E62" s="66">
        <f t="shared" si="4"/>
        <v>0.20991401112797167</v>
      </c>
      <c r="F62" s="66">
        <f t="shared" si="4"/>
        <v>5.5639858371269602E-3</v>
      </c>
      <c r="G62" s="66">
        <f t="shared" si="4"/>
        <v>2.2255943348507841E-2</v>
      </c>
      <c r="H62" s="66">
        <f t="shared" si="4"/>
        <v>4.552352048558422E-3</v>
      </c>
      <c r="I62" s="66">
        <f t="shared" si="4"/>
        <v>0</v>
      </c>
      <c r="J62" s="66">
        <f t="shared" si="4"/>
        <v>1.5174506828528073E-3</v>
      </c>
      <c r="K62" s="66">
        <f t="shared" si="4"/>
        <v>3.0349013657056147E-3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6</v>
      </c>
      <c r="D64" s="65">
        <f t="shared" ref="D64:Q64" si="5">SUM(D12:D35)</f>
        <v>766</v>
      </c>
      <c r="E64" s="65">
        <f t="shared" si="5"/>
        <v>208</v>
      </c>
      <c r="F64" s="65">
        <f t="shared" si="5"/>
        <v>6</v>
      </c>
      <c r="G64" s="65">
        <f t="shared" si="5"/>
        <v>23</v>
      </c>
      <c r="H64" s="65">
        <f t="shared" si="5"/>
        <v>7</v>
      </c>
      <c r="I64" s="65">
        <f t="shared" si="5"/>
        <v>0</v>
      </c>
      <c r="J64" s="65">
        <f t="shared" si="5"/>
        <v>2</v>
      </c>
      <c r="K64" s="65">
        <f t="shared" si="5"/>
        <v>2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1020</v>
      </c>
    </row>
    <row r="65" spans="1:17" s="53" customFormat="1" ht="15" x14ac:dyDescent="0.25">
      <c r="A65" s="95" t="s">
        <v>6</v>
      </c>
      <c r="B65" s="96"/>
      <c r="C65" s="66">
        <f>C64/$Q$64</f>
        <v>5.8823529411764705E-3</v>
      </c>
      <c r="D65" s="66">
        <f t="shared" ref="D65:P65" si="6">D64/$Q$64</f>
        <v>0.75098039215686274</v>
      </c>
      <c r="E65" s="66">
        <f t="shared" si="6"/>
        <v>0.20392156862745098</v>
      </c>
      <c r="F65" s="66">
        <f t="shared" si="6"/>
        <v>5.8823529411764705E-3</v>
      </c>
      <c r="G65" s="66">
        <f t="shared" si="6"/>
        <v>2.2549019607843137E-2</v>
      </c>
      <c r="H65" s="66">
        <f t="shared" si="6"/>
        <v>6.8627450980392156E-3</v>
      </c>
      <c r="I65" s="66">
        <f t="shared" si="6"/>
        <v>0</v>
      </c>
      <c r="J65" s="66">
        <f t="shared" si="6"/>
        <v>1.9607843137254902E-3</v>
      </c>
      <c r="K65" s="66">
        <f t="shared" si="6"/>
        <v>1.9607843137254902E-3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3</v>
      </c>
      <c r="D67" s="65">
        <f t="shared" ref="D67:Q67" si="7">SUM(D36:D59)</f>
        <v>714</v>
      </c>
      <c r="E67" s="65">
        <f t="shared" si="7"/>
        <v>207</v>
      </c>
      <c r="F67" s="65">
        <f t="shared" si="7"/>
        <v>5</v>
      </c>
      <c r="G67" s="65">
        <f t="shared" si="7"/>
        <v>21</v>
      </c>
      <c r="H67" s="65">
        <f t="shared" si="7"/>
        <v>2</v>
      </c>
      <c r="I67" s="65">
        <f t="shared" si="7"/>
        <v>0</v>
      </c>
      <c r="J67" s="65">
        <f t="shared" si="7"/>
        <v>1</v>
      </c>
      <c r="K67" s="65">
        <f t="shared" si="7"/>
        <v>4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957</v>
      </c>
    </row>
    <row r="68" spans="1:17" s="53" customFormat="1" ht="15" x14ac:dyDescent="0.25">
      <c r="A68" s="95" t="s">
        <v>6</v>
      </c>
      <c r="B68" s="96"/>
      <c r="C68" s="66">
        <f>C67/$Q$67</f>
        <v>3.134796238244514E-3</v>
      </c>
      <c r="D68" s="66">
        <f t="shared" ref="D68:P68" si="8">D67/$Q$67</f>
        <v>0.74608150470219436</v>
      </c>
      <c r="E68" s="66">
        <f t="shared" si="8"/>
        <v>0.21630094043887146</v>
      </c>
      <c r="F68" s="66">
        <f t="shared" si="8"/>
        <v>5.2246603970741903E-3</v>
      </c>
      <c r="G68" s="66">
        <f t="shared" si="8"/>
        <v>2.1943573667711599E-2</v>
      </c>
      <c r="H68" s="66">
        <f t="shared" si="8"/>
        <v>2.0898641588296763E-3</v>
      </c>
      <c r="I68" s="66">
        <f t="shared" si="8"/>
        <v>0</v>
      </c>
      <c r="J68" s="66">
        <f t="shared" si="8"/>
        <v>1.0449320794148381E-3</v>
      </c>
      <c r="K68" s="66">
        <f t="shared" si="8"/>
        <v>4.1797283176593526E-3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4.5</v>
      </c>
      <c r="D70" s="65">
        <f t="shared" ref="D70:Q70" si="9">D61/2</f>
        <v>740</v>
      </c>
      <c r="E70" s="65">
        <f t="shared" si="9"/>
        <v>207.5</v>
      </c>
      <c r="F70" s="65">
        <f t="shared" si="9"/>
        <v>5.5</v>
      </c>
      <c r="G70" s="65">
        <f t="shared" si="9"/>
        <v>22</v>
      </c>
      <c r="H70" s="65">
        <f t="shared" si="9"/>
        <v>4.5</v>
      </c>
      <c r="I70" s="65">
        <f t="shared" si="9"/>
        <v>0</v>
      </c>
      <c r="J70" s="65">
        <f t="shared" si="9"/>
        <v>1.5</v>
      </c>
      <c r="K70" s="65">
        <f t="shared" si="9"/>
        <v>3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988.5</v>
      </c>
    </row>
    <row r="71" spans="1:17" s="53" customFormat="1" ht="15" x14ac:dyDescent="0.25">
      <c r="A71" s="95" t="s">
        <v>6</v>
      </c>
      <c r="B71" s="96"/>
      <c r="C71" s="66">
        <f>C70/$Q$70</f>
        <v>4.552352048558422E-3</v>
      </c>
      <c r="D71" s="66">
        <f t="shared" ref="D71:P71" si="10">D70/$Q$70</f>
        <v>0.74860900354071824</v>
      </c>
      <c r="E71" s="66">
        <f t="shared" si="10"/>
        <v>0.20991401112797167</v>
      </c>
      <c r="F71" s="66">
        <f t="shared" si="10"/>
        <v>5.5639858371269602E-3</v>
      </c>
      <c r="G71" s="66">
        <f t="shared" si="10"/>
        <v>2.2255943348507841E-2</v>
      </c>
      <c r="H71" s="66">
        <f t="shared" si="10"/>
        <v>4.552352048558422E-3</v>
      </c>
      <c r="I71" s="66">
        <f t="shared" si="10"/>
        <v>0</v>
      </c>
      <c r="J71" s="66">
        <f t="shared" si="10"/>
        <v>1.5174506828528073E-3</v>
      </c>
      <c r="K71" s="66">
        <f t="shared" si="10"/>
        <v>3.0349013657056147E-3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1032-2226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#629501W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1414 (Railroad Avenue)</v>
      </c>
      <c r="C4" s="97"/>
      <c r="D4" s="97"/>
      <c r="F4" s="99" t="s">
        <v>19</v>
      </c>
      <c r="G4" s="99"/>
      <c r="H4" s="112" t="str">
        <f>'48 Hours (speed)'!O4</f>
        <v>629501W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35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55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13</v>
      </c>
      <c r="F12" s="2">
        <f>SUM('48 Hours - NB  (volume &amp; class)'!F12:I12)</f>
        <v>1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14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6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6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2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2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6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6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6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6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21</v>
      </c>
      <c r="F17" s="2">
        <f>SUM('48 Hours - NB  (volume &amp; class)'!F17:I17)</f>
        <v>1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35</v>
      </c>
      <c r="F18" s="2">
        <f>SUM('48 Hours - NB  (volume &amp; class)'!F18:I18)</f>
        <v>0</v>
      </c>
      <c r="G18" s="2">
        <f>SUM('48 Hours - NB  (volume &amp; class)'!J18:L18)</f>
        <v>1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36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71</v>
      </c>
      <c r="F19" s="2">
        <f>SUM('48 Hours - NB  (volume &amp; class)'!F19:I19)</f>
        <v>4</v>
      </c>
      <c r="G19" s="2">
        <f>SUM('48 Hours - NB  (volume &amp; class)'!J19:L19)</f>
        <v>1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76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51</v>
      </c>
      <c r="F20" s="2">
        <f>SUM('48 Hours - NB  (volume &amp; class)'!F20:I20)</f>
        <v>6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57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43</v>
      </c>
      <c r="F21" s="2">
        <f>SUM('48 Hours - NB  (volume &amp; class)'!F21:I21)</f>
        <v>4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47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57</v>
      </c>
      <c r="F22" s="2">
        <f>SUM('48 Hours - NB  (volume &amp; class)'!F22:I22)</f>
        <v>2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59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62</v>
      </c>
      <c r="F23" s="2">
        <f>SUM('48 Hours - NB  (volume &amp; class)'!F23:I23)</f>
        <v>2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64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70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71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52</v>
      </c>
      <c r="F25" s="2">
        <f>SUM('48 Hours - NB  (volume &amp; class)'!F25:I25)</f>
        <v>1</v>
      </c>
      <c r="G25" s="2">
        <f>SUM('48 Hours - NB  (volume &amp; class)'!J25:L25)</f>
        <v>0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53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66</v>
      </c>
      <c r="F26" s="2">
        <f>SUM('48 Hours - NB  (volume &amp; class)'!F26:I26)</f>
        <v>0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66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69</v>
      </c>
      <c r="F27" s="2">
        <f>SUM('48 Hours - NB  (volume &amp; class)'!F27:I27)</f>
        <v>3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72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60</v>
      </c>
      <c r="F28" s="2">
        <f>SUM('48 Hours - NB  (volume &amp; class)'!F28:I28)</f>
        <v>1</v>
      </c>
      <c r="G28" s="2">
        <f>SUM('48 Hours - NB  (volume &amp; class)'!J28:L28)</f>
        <v>1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62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62</v>
      </c>
      <c r="F29" s="2">
        <f>SUM('48 Hours - NB  (volume &amp; class)'!F29:I29)</f>
        <v>5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67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70</v>
      </c>
      <c r="F30" s="2">
        <f>SUM('48 Hours - NB  (volume &amp; class)'!F30:I30)</f>
        <v>1</v>
      </c>
      <c r="G30" s="2">
        <f>SUM('48 Hours - NB  (volume &amp; class)'!J30:L30)</f>
        <v>1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72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48</v>
      </c>
      <c r="F31" s="2">
        <f>SUM('48 Hours - NB  (volume &amp; class)'!F31:I31)</f>
        <v>2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50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50</v>
      </c>
      <c r="F32" s="2">
        <f>SUM('48 Hours - NB  (volume &amp; class)'!F32:I32)</f>
        <v>0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50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23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23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26</v>
      </c>
      <c r="F34" s="2">
        <f>SUM('48 Hours - NB  (volume &amp; class)'!F34:I34)</f>
        <v>2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28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11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11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4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4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8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8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3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3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5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5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7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7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15</v>
      </c>
      <c r="F41" s="2">
        <f>SUM('48 Hours - NB  (volume &amp; class)'!F41:I41)</f>
        <v>2</v>
      </c>
      <c r="G41" s="2">
        <f>SUM('48 Hours - NB  (volume &amp; class)'!J41:L41)</f>
        <v>1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18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37</v>
      </c>
      <c r="F42" s="2">
        <f>SUM('48 Hours - NB  (volume &amp; class)'!F42:I42)</f>
        <v>1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38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73</v>
      </c>
      <c r="F43" s="2">
        <f>SUM('48 Hours - NB  (volume &amp; class)'!F43:I43)</f>
        <v>4</v>
      </c>
      <c r="G43" s="2">
        <f>SUM('48 Hours - NB  (volume &amp; class)'!J43:L43)</f>
        <v>2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79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64</v>
      </c>
      <c r="F44" s="2">
        <f>SUM('48 Hours - NB  (volume &amp; class)'!F44:I44)</f>
        <v>2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66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53</v>
      </c>
      <c r="F45" s="2">
        <f>SUM('48 Hours - NB  (volume &amp; class)'!F45:I45)</f>
        <v>0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53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37</v>
      </c>
      <c r="F46" s="2">
        <f>SUM('48 Hours - NB  (volume &amp; class)'!F46:I46)</f>
        <v>1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38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55</v>
      </c>
      <c r="F47" s="2">
        <f>SUM('48 Hours - NB  (volume &amp; class)'!F47:I47)</f>
        <v>3</v>
      </c>
      <c r="G47" s="2">
        <f>SUM('48 Hours - NB  (volume &amp; class)'!J47:L47)</f>
        <v>0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58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59</v>
      </c>
      <c r="F48" s="2">
        <f>SUM('48 Hours - NB  (volume &amp; class)'!F48:I48)</f>
        <v>1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60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56</v>
      </c>
      <c r="F49" s="2">
        <f>SUM('48 Hours - NB  (volume &amp; class)'!F49:I49)</f>
        <v>3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59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59</v>
      </c>
      <c r="F50" s="2">
        <f>SUM('48 Hours - NB  (volume &amp; class)'!F50:I50)</f>
        <v>1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0</v>
      </c>
      <c r="J50" s="62">
        <f t="shared" si="1"/>
        <v>60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69</v>
      </c>
      <c r="F51" s="2">
        <f>SUM('48 Hours - NB  (volume &amp; class)'!F51:I51)</f>
        <v>4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73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59</v>
      </c>
      <c r="F52" s="2">
        <f>SUM('48 Hours - NB  (volume &amp; class)'!F52:I52)</f>
        <v>1</v>
      </c>
      <c r="G52" s="2">
        <f>SUM('48 Hours - NB  (volume &amp; class)'!J52:L52)</f>
        <v>1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61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63</v>
      </c>
      <c r="F53" s="2">
        <f>SUM('48 Hours - NB  (volume &amp; class)'!F53:I53)</f>
        <v>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64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68</v>
      </c>
      <c r="F54" s="2">
        <f>SUM('48 Hours - NB  (volume &amp; class)'!F54:I54)</f>
        <v>3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71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42</v>
      </c>
      <c r="F55" s="2">
        <f>SUM('48 Hours - NB  (volume &amp; class)'!F55:I55)</f>
        <v>0</v>
      </c>
      <c r="G55" s="2">
        <f>SUM('48 Hours - NB  (volume &amp; class)'!J55:L55)</f>
        <v>1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43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38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38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25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26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16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16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9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9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5" t="s">
        <v>5</v>
      </c>
      <c r="D61" s="96"/>
      <c r="E61" s="65">
        <f>SUM(E12:E59)</f>
        <v>1904</v>
      </c>
      <c r="F61" s="65">
        <f t="shared" ref="F61:J61" si="3">SUM(F12:F59)</f>
        <v>64</v>
      </c>
      <c r="G61" s="65">
        <f t="shared" si="3"/>
        <v>9</v>
      </c>
      <c r="H61" s="65">
        <f t="shared" si="3"/>
        <v>0</v>
      </c>
      <c r="I61" s="65">
        <f t="shared" si="3"/>
        <v>0</v>
      </c>
      <c r="J61" s="65">
        <f t="shared" si="3"/>
        <v>1977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5" t="s">
        <v>6</v>
      </c>
      <c r="D62" s="96"/>
      <c r="E62" s="66">
        <f>E61/$J$61</f>
        <v>0.96307536671724836</v>
      </c>
      <c r="F62" s="66">
        <f t="shared" ref="F62:I62" si="4">F61/$J$61</f>
        <v>3.2372281234193223E-2</v>
      </c>
      <c r="G62" s="66">
        <f t="shared" si="4"/>
        <v>4.552352048558422E-3</v>
      </c>
      <c r="H62" s="66">
        <f t="shared" si="4"/>
        <v>0</v>
      </c>
      <c r="I62" s="66">
        <f t="shared" si="4"/>
        <v>0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5" t="s">
        <v>15</v>
      </c>
      <c r="D64" s="96"/>
      <c r="E64" s="65">
        <f>SUM(E12:E35)</f>
        <v>980</v>
      </c>
      <c r="F64" s="65">
        <f t="shared" ref="F64:I64" si="5">SUM(F12:F35)</f>
        <v>36</v>
      </c>
      <c r="G64" s="65">
        <f t="shared" si="5"/>
        <v>4</v>
      </c>
      <c r="H64" s="65">
        <f t="shared" si="5"/>
        <v>0</v>
      </c>
      <c r="I64" s="65">
        <f t="shared" si="5"/>
        <v>0</v>
      </c>
      <c r="J64" s="65">
        <f>SUM(J12:J35)</f>
        <v>1020</v>
      </c>
    </row>
    <row r="65" spans="3:10" s="53" customFormat="1" ht="15" x14ac:dyDescent="0.25">
      <c r="C65" s="95" t="s">
        <v>6</v>
      </c>
      <c r="D65" s="96"/>
      <c r="E65" s="66">
        <f>E64/$J$64</f>
        <v>0.96078431372549022</v>
      </c>
      <c r="F65" s="66">
        <f t="shared" ref="F65:I65" si="6">F64/$J$64</f>
        <v>3.5294117647058823E-2</v>
      </c>
      <c r="G65" s="66">
        <f t="shared" si="6"/>
        <v>3.9215686274509803E-3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924</v>
      </c>
      <c r="F67" s="65">
        <f t="shared" ref="F67:J67" si="7">SUM(F36:F59)</f>
        <v>28</v>
      </c>
      <c r="G67" s="65">
        <f t="shared" si="7"/>
        <v>5</v>
      </c>
      <c r="H67" s="65">
        <f t="shared" si="7"/>
        <v>0</v>
      </c>
      <c r="I67" s="65">
        <f t="shared" si="7"/>
        <v>0</v>
      </c>
      <c r="J67" s="65">
        <f t="shared" si="7"/>
        <v>957</v>
      </c>
    </row>
    <row r="68" spans="3:10" s="53" customFormat="1" ht="15" x14ac:dyDescent="0.25">
      <c r="C68" s="95" t="s">
        <v>6</v>
      </c>
      <c r="D68" s="96"/>
      <c r="E68" s="66">
        <f>E67/$J$67</f>
        <v>0.96551724137931039</v>
      </c>
      <c r="F68" s="66">
        <f t="shared" ref="F68:I68" si="8">F67/$J$67</f>
        <v>2.9258098223615466E-2</v>
      </c>
      <c r="G68" s="66">
        <f t="shared" si="8"/>
        <v>5.2246603970741903E-3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952</v>
      </c>
      <c r="F70" s="65">
        <f t="shared" ref="F70:J70" si="9">F61/2</f>
        <v>32</v>
      </c>
      <c r="G70" s="65">
        <f t="shared" si="9"/>
        <v>4.5</v>
      </c>
      <c r="H70" s="65">
        <f t="shared" si="9"/>
        <v>0</v>
      </c>
      <c r="I70" s="65">
        <f t="shared" si="9"/>
        <v>0</v>
      </c>
      <c r="J70" s="65">
        <f t="shared" si="9"/>
        <v>988.5</v>
      </c>
    </row>
    <row r="71" spans="3:10" s="53" customFormat="1" ht="15" x14ac:dyDescent="0.25">
      <c r="C71" s="95" t="s">
        <v>6</v>
      </c>
      <c r="D71" s="96"/>
      <c r="E71" s="66">
        <f>E70/$J$70</f>
        <v>0.96307536671724836</v>
      </c>
      <c r="F71" s="66">
        <f t="shared" ref="F71:I71" si="10">F70/$J$70</f>
        <v>3.2372281234193223E-2</v>
      </c>
      <c r="G71" s="66">
        <f t="shared" si="10"/>
        <v>4.552352048558422E-3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(speed)'!B1:D1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1032-2226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#629501W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1414 (Railroad Avenue)</v>
      </c>
      <c r="C4" s="97"/>
      <c r="D4" s="97"/>
      <c r="H4" s="99" t="s">
        <v>19</v>
      </c>
      <c r="I4" s="99"/>
      <c r="J4" s="99"/>
      <c r="K4" s="98" t="str">
        <f>'48 Hours (speed)'!O4</f>
        <v>629501W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35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54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5</v>
      </c>
      <c r="E12" s="2">
        <v>4</v>
      </c>
      <c r="F12" s="2">
        <v>1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10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5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5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4</v>
      </c>
      <c r="E14" s="2">
        <v>1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5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4</v>
      </c>
      <c r="E16" s="2">
        <v>1</v>
      </c>
      <c r="F16" s="2">
        <v>0</v>
      </c>
      <c r="G16" s="2">
        <v>1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6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4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5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13</v>
      </c>
      <c r="E18" s="2">
        <v>1</v>
      </c>
      <c r="F18" s="2">
        <v>0</v>
      </c>
      <c r="G18" s="2">
        <v>1</v>
      </c>
      <c r="H18" s="2">
        <v>0</v>
      </c>
      <c r="I18" s="2">
        <v>0</v>
      </c>
      <c r="J18" s="2">
        <v>1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16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45</v>
      </c>
      <c r="E19" s="2">
        <v>7</v>
      </c>
      <c r="F19" s="2">
        <v>0</v>
      </c>
      <c r="G19" s="2">
        <v>6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58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20</v>
      </c>
      <c r="E20" s="2">
        <v>13</v>
      </c>
      <c r="F20" s="2">
        <v>0</v>
      </c>
      <c r="G20" s="2">
        <v>4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37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34</v>
      </c>
      <c r="E21" s="2">
        <v>12</v>
      </c>
      <c r="F21" s="2">
        <v>0</v>
      </c>
      <c r="G21" s="2">
        <v>3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49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26</v>
      </c>
      <c r="E22" s="2">
        <v>22</v>
      </c>
      <c r="F22" s="2">
        <v>0</v>
      </c>
      <c r="G22" s="2">
        <v>3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51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53</v>
      </c>
      <c r="E23" s="2">
        <v>21</v>
      </c>
      <c r="F23" s="2">
        <v>0</v>
      </c>
      <c r="G23" s="2">
        <v>2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76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40</v>
      </c>
      <c r="E24" s="2">
        <v>13</v>
      </c>
      <c r="F24" s="2">
        <v>0</v>
      </c>
      <c r="G24" s="2">
        <v>2</v>
      </c>
      <c r="H24" s="2">
        <v>0</v>
      </c>
      <c r="I24" s="2">
        <v>1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56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60</v>
      </c>
      <c r="E25" s="2">
        <v>20</v>
      </c>
      <c r="F25" s="2">
        <v>0</v>
      </c>
      <c r="G25" s="2">
        <v>0</v>
      </c>
      <c r="H25" s="2">
        <v>2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82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53</v>
      </c>
      <c r="E26" s="2">
        <v>17</v>
      </c>
      <c r="F26" s="2">
        <v>1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71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84</v>
      </c>
      <c r="E27" s="2">
        <v>26</v>
      </c>
      <c r="F27" s="2">
        <v>0</v>
      </c>
      <c r="G27" s="2">
        <v>3</v>
      </c>
      <c r="H27" s="2">
        <v>1</v>
      </c>
      <c r="I27" s="2">
        <v>0</v>
      </c>
      <c r="J27" s="2">
        <v>1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116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78</v>
      </c>
      <c r="E28" s="2">
        <v>30</v>
      </c>
      <c r="F28" s="2">
        <v>0</v>
      </c>
      <c r="G28" s="2">
        <v>0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109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84</v>
      </c>
      <c r="E29" s="2">
        <v>17</v>
      </c>
      <c r="F29" s="2">
        <v>0</v>
      </c>
      <c r="G29" s="2">
        <v>2</v>
      </c>
      <c r="H29" s="2">
        <v>0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104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86</v>
      </c>
      <c r="E30" s="2">
        <v>28</v>
      </c>
      <c r="F30" s="2">
        <v>0</v>
      </c>
      <c r="G30" s="2">
        <v>1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115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66</v>
      </c>
      <c r="E31" s="2">
        <v>14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81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48</v>
      </c>
      <c r="E32" s="2">
        <v>5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53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30</v>
      </c>
      <c r="E33" s="2">
        <v>6</v>
      </c>
      <c r="F33" s="2">
        <v>0</v>
      </c>
      <c r="G33" s="2">
        <v>2</v>
      </c>
      <c r="H33" s="2">
        <v>0</v>
      </c>
      <c r="I33" s="2">
        <v>0</v>
      </c>
      <c r="J33" s="2">
        <v>0</v>
      </c>
      <c r="K33" s="2">
        <v>1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39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31</v>
      </c>
      <c r="E34" s="2">
        <v>3</v>
      </c>
      <c r="F34" s="2">
        <v>0</v>
      </c>
      <c r="G34" s="2">
        <v>1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35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1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13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11</v>
      </c>
      <c r="E36" s="2">
        <v>3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14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7</v>
      </c>
      <c r="E37" s="2">
        <v>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8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3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3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2</v>
      </c>
      <c r="E39" s="2">
        <v>1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1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4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4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4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2</v>
      </c>
      <c r="E41" s="4">
        <v>1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4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10</v>
      </c>
      <c r="E42" s="2">
        <v>6</v>
      </c>
      <c r="F42" s="2">
        <v>0</v>
      </c>
      <c r="G42" s="2">
        <v>3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19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1</v>
      </c>
      <c r="D43" s="2">
        <v>38</v>
      </c>
      <c r="E43" s="2">
        <v>10</v>
      </c>
      <c r="F43" s="2">
        <v>2</v>
      </c>
      <c r="G43" s="2">
        <v>6</v>
      </c>
      <c r="H43" s="2">
        <v>0</v>
      </c>
      <c r="I43" s="2">
        <v>0</v>
      </c>
      <c r="J43" s="2">
        <v>0</v>
      </c>
      <c r="K43" s="2">
        <v>1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58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23</v>
      </c>
      <c r="E44" s="2">
        <v>12</v>
      </c>
      <c r="F44" s="2">
        <v>0</v>
      </c>
      <c r="G44" s="2">
        <v>1</v>
      </c>
      <c r="H44" s="2">
        <v>0</v>
      </c>
      <c r="I44" s="2">
        <v>0</v>
      </c>
      <c r="J44" s="2">
        <v>1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37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21</v>
      </c>
      <c r="E45" s="2">
        <v>13</v>
      </c>
      <c r="F45" s="2">
        <v>0</v>
      </c>
      <c r="G45" s="2">
        <v>4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39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36</v>
      </c>
      <c r="E46" s="2">
        <v>17</v>
      </c>
      <c r="F46" s="2">
        <v>0</v>
      </c>
      <c r="G46" s="2">
        <v>3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56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40</v>
      </c>
      <c r="E47" s="4">
        <v>8</v>
      </c>
      <c r="F47" s="4">
        <v>0</v>
      </c>
      <c r="G47" s="4">
        <v>3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51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3</v>
      </c>
      <c r="D48" s="2">
        <v>47</v>
      </c>
      <c r="E48" s="2">
        <v>19</v>
      </c>
      <c r="F48" s="2">
        <v>0</v>
      </c>
      <c r="G48" s="2">
        <v>3</v>
      </c>
      <c r="H48" s="2">
        <v>1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73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58</v>
      </c>
      <c r="E49" s="2">
        <v>16</v>
      </c>
      <c r="F49" s="2">
        <v>0</v>
      </c>
      <c r="G49" s="2">
        <v>3</v>
      </c>
      <c r="H49" s="2">
        <v>1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78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59</v>
      </c>
      <c r="E50" s="2">
        <v>10</v>
      </c>
      <c r="F50" s="2">
        <v>1</v>
      </c>
      <c r="G50" s="2">
        <v>4</v>
      </c>
      <c r="H50" s="2">
        <v>1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75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80</v>
      </c>
      <c r="E51" s="2">
        <v>26</v>
      </c>
      <c r="F51" s="2">
        <v>0</v>
      </c>
      <c r="G51" s="2">
        <v>1</v>
      </c>
      <c r="H51" s="2">
        <v>0</v>
      </c>
      <c r="I51" s="2">
        <v>0</v>
      </c>
      <c r="J51" s="2">
        <v>1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108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1</v>
      </c>
      <c r="D52" s="2">
        <v>99</v>
      </c>
      <c r="E52" s="2">
        <v>23</v>
      </c>
      <c r="F52" s="2">
        <v>1</v>
      </c>
      <c r="G52" s="2">
        <v>0</v>
      </c>
      <c r="H52" s="2">
        <v>0</v>
      </c>
      <c r="I52" s="2">
        <v>0</v>
      </c>
      <c r="J52" s="2">
        <v>1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125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79</v>
      </c>
      <c r="E53" s="4">
        <v>29</v>
      </c>
      <c r="F53" s="4">
        <v>0</v>
      </c>
      <c r="G53" s="4">
        <v>2</v>
      </c>
      <c r="H53" s="4">
        <v>2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113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88</v>
      </c>
      <c r="E54" s="2">
        <v>16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104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57</v>
      </c>
      <c r="E55" s="2">
        <v>11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68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56</v>
      </c>
      <c r="E56" s="2">
        <v>13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70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32</v>
      </c>
      <c r="E57" s="2">
        <v>6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39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25</v>
      </c>
      <c r="E58" s="2">
        <v>4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29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13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15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5</v>
      </c>
      <c r="D61" s="65">
        <f t="shared" ref="D61:Q61" si="3">SUM(D12:D59)</f>
        <v>1775</v>
      </c>
      <c r="E61" s="65">
        <f t="shared" si="3"/>
        <v>510</v>
      </c>
      <c r="F61" s="65">
        <f t="shared" si="3"/>
        <v>6</v>
      </c>
      <c r="G61" s="65">
        <f t="shared" si="3"/>
        <v>67</v>
      </c>
      <c r="H61" s="65">
        <f t="shared" si="3"/>
        <v>9</v>
      </c>
      <c r="I61" s="65">
        <f t="shared" si="3"/>
        <v>1</v>
      </c>
      <c r="J61" s="65">
        <f t="shared" si="3"/>
        <v>8</v>
      </c>
      <c r="K61" s="65">
        <f t="shared" si="3"/>
        <v>6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2387</v>
      </c>
    </row>
    <row r="62" spans="1:17" s="53" customFormat="1" ht="15" x14ac:dyDescent="0.25">
      <c r="A62" s="95" t="s">
        <v>6</v>
      </c>
      <c r="B62" s="96"/>
      <c r="C62" s="66">
        <f>C61/$Q$61</f>
        <v>2.0946795140343527E-3</v>
      </c>
      <c r="D62" s="66">
        <f t="shared" ref="D62:P62" si="4">D61/$Q$61</f>
        <v>0.74361122748219521</v>
      </c>
      <c r="E62" s="66">
        <f t="shared" si="4"/>
        <v>0.21365731043150399</v>
      </c>
      <c r="F62" s="66">
        <f t="shared" si="4"/>
        <v>2.5136154168412233E-3</v>
      </c>
      <c r="G62" s="66">
        <f t="shared" si="4"/>
        <v>2.8068705488060328E-2</v>
      </c>
      <c r="H62" s="66">
        <f t="shared" si="4"/>
        <v>3.7704231252618349E-3</v>
      </c>
      <c r="I62" s="66">
        <f t="shared" si="4"/>
        <v>4.1893590280687055E-4</v>
      </c>
      <c r="J62" s="66">
        <f t="shared" si="4"/>
        <v>3.3514872224549644E-3</v>
      </c>
      <c r="K62" s="66">
        <f t="shared" si="4"/>
        <v>2.5136154168412233E-3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0</v>
      </c>
      <c r="D64" s="65">
        <f t="shared" ref="D64:Q64" si="5">SUM(D12:D35)</f>
        <v>885</v>
      </c>
      <c r="E64" s="65">
        <f t="shared" si="5"/>
        <v>263</v>
      </c>
      <c r="F64" s="65">
        <f t="shared" si="5"/>
        <v>2</v>
      </c>
      <c r="G64" s="65">
        <f t="shared" si="5"/>
        <v>31</v>
      </c>
      <c r="H64" s="65">
        <f t="shared" si="5"/>
        <v>4</v>
      </c>
      <c r="I64" s="65">
        <f t="shared" si="5"/>
        <v>1</v>
      </c>
      <c r="J64" s="65">
        <f t="shared" si="5"/>
        <v>3</v>
      </c>
      <c r="K64" s="65">
        <f t="shared" si="5"/>
        <v>4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1193</v>
      </c>
    </row>
    <row r="65" spans="1:17" s="53" customFormat="1" ht="15" x14ac:dyDescent="0.25">
      <c r="A65" s="95" t="s">
        <v>6</v>
      </c>
      <c r="B65" s="96"/>
      <c r="C65" s="66">
        <f>C64/$Q$64</f>
        <v>0</v>
      </c>
      <c r="D65" s="66">
        <f t="shared" ref="D65:P65" si="6">D64/$Q$64</f>
        <v>0.74182732606873425</v>
      </c>
      <c r="E65" s="66">
        <f t="shared" si="6"/>
        <v>0.22045264040234702</v>
      </c>
      <c r="F65" s="66">
        <f t="shared" si="6"/>
        <v>1.6764459346186086E-3</v>
      </c>
      <c r="G65" s="66">
        <f t="shared" si="6"/>
        <v>2.5984911986588432E-2</v>
      </c>
      <c r="H65" s="66">
        <f t="shared" si="6"/>
        <v>3.3528918692372171E-3</v>
      </c>
      <c r="I65" s="66">
        <f t="shared" si="6"/>
        <v>8.3822296730930428E-4</v>
      </c>
      <c r="J65" s="66">
        <f t="shared" si="6"/>
        <v>2.5146689019279128E-3</v>
      </c>
      <c r="K65" s="66">
        <f t="shared" si="6"/>
        <v>3.3528918692372171E-3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5</v>
      </c>
      <c r="D67" s="65">
        <f t="shared" ref="D67:Q67" si="7">SUM(D36:D59)</f>
        <v>890</v>
      </c>
      <c r="E67" s="65">
        <f t="shared" si="7"/>
        <v>247</v>
      </c>
      <c r="F67" s="65">
        <f t="shared" si="7"/>
        <v>4</v>
      </c>
      <c r="G67" s="65">
        <f t="shared" si="7"/>
        <v>36</v>
      </c>
      <c r="H67" s="65">
        <f t="shared" si="7"/>
        <v>5</v>
      </c>
      <c r="I67" s="65">
        <f t="shared" si="7"/>
        <v>0</v>
      </c>
      <c r="J67" s="65">
        <f t="shared" si="7"/>
        <v>5</v>
      </c>
      <c r="K67" s="65">
        <f t="shared" si="7"/>
        <v>2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1194</v>
      </c>
    </row>
    <row r="68" spans="1:17" s="53" customFormat="1" ht="15" x14ac:dyDescent="0.25">
      <c r="A68" s="95" t="s">
        <v>6</v>
      </c>
      <c r="B68" s="96"/>
      <c r="C68" s="66">
        <f>C67/$Q$67</f>
        <v>4.1876046901172526E-3</v>
      </c>
      <c r="D68" s="66">
        <f t="shared" ref="D68:P68" si="8">D67/$Q$67</f>
        <v>0.74539363484087107</v>
      </c>
      <c r="E68" s="66">
        <f t="shared" si="8"/>
        <v>0.20686767169179229</v>
      </c>
      <c r="F68" s="66">
        <f t="shared" si="8"/>
        <v>3.3500837520938024E-3</v>
      </c>
      <c r="G68" s="66">
        <f t="shared" si="8"/>
        <v>3.015075376884422E-2</v>
      </c>
      <c r="H68" s="66">
        <f t="shared" si="8"/>
        <v>4.1876046901172526E-3</v>
      </c>
      <c r="I68" s="66">
        <f t="shared" si="8"/>
        <v>0</v>
      </c>
      <c r="J68" s="66">
        <f t="shared" si="8"/>
        <v>4.1876046901172526E-3</v>
      </c>
      <c r="K68" s="66">
        <f t="shared" si="8"/>
        <v>1.6750418760469012E-3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2.5</v>
      </c>
      <c r="D70" s="65">
        <f t="shared" ref="D70:Q70" si="9">D61/2</f>
        <v>887.5</v>
      </c>
      <c r="E70" s="65">
        <f t="shared" si="9"/>
        <v>255</v>
      </c>
      <c r="F70" s="65">
        <f t="shared" si="9"/>
        <v>3</v>
      </c>
      <c r="G70" s="65">
        <f t="shared" si="9"/>
        <v>33.5</v>
      </c>
      <c r="H70" s="65">
        <f t="shared" si="9"/>
        <v>4.5</v>
      </c>
      <c r="I70" s="65">
        <f t="shared" si="9"/>
        <v>0.5</v>
      </c>
      <c r="J70" s="65">
        <f t="shared" si="9"/>
        <v>4</v>
      </c>
      <c r="K70" s="65">
        <f t="shared" si="9"/>
        <v>3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1193.5</v>
      </c>
    </row>
    <row r="71" spans="1:17" s="53" customFormat="1" ht="15" x14ac:dyDescent="0.25">
      <c r="A71" s="95" t="s">
        <v>6</v>
      </c>
      <c r="B71" s="96"/>
      <c r="C71" s="66">
        <f>C70/$Q$70</f>
        <v>2.0946795140343527E-3</v>
      </c>
      <c r="D71" s="66">
        <f t="shared" ref="D71:P71" si="10">D70/$Q$70</f>
        <v>0.74361122748219521</v>
      </c>
      <c r="E71" s="66">
        <f t="shared" si="10"/>
        <v>0.21365731043150399</v>
      </c>
      <c r="F71" s="66">
        <f t="shared" si="10"/>
        <v>2.5136154168412233E-3</v>
      </c>
      <c r="G71" s="66">
        <f t="shared" si="10"/>
        <v>2.8068705488060328E-2</v>
      </c>
      <c r="H71" s="66">
        <f t="shared" si="10"/>
        <v>3.7704231252618349E-3</v>
      </c>
      <c r="I71" s="66">
        <f t="shared" si="10"/>
        <v>4.1893590280687055E-4</v>
      </c>
      <c r="J71" s="66">
        <f t="shared" si="10"/>
        <v>3.3514872224549644E-3</v>
      </c>
      <c r="K71" s="66">
        <f t="shared" si="10"/>
        <v>2.5136154168412233E-3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1032-2226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#629501W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1414 (Railroad Avenue)</v>
      </c>
      <c r="C4" s="97"/>
      <c r="D4" s="97"/>
      <c r="F4" s="99" t="s">
        <v>19</v>
      </c>
      <c r="G4" s="99"/>
      <c r="H4" s="112" t="str">
        <f>'48 Hours (speed)'!O4</f>
        <v>629501W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35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54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9</v>
      </c>
      <c r="F12" s="2">
        <f>SUM('48 Hours - SB  (volume &amp; class)'!F12:I12)</f>
        <v>1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10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5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5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5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5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5</v>
      </c>
      <c r="F16" s="2">
        <f>SUM('48 Hours - SB  (volume &amp; class)'!F16:I16)</f>
        <v>1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6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5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5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14</v>
      </c>
      <c r="F18" s="2">
        <f>SUM('48 Hours - SB  (volume &amp; class)'!F18:I18)</f>
        <v>1</v>
      </c>
      <c r="G18" s="2">
        <f>SUM('48 Hours - SB  (volume &amp; class)'!J18:L18)</f>
        <v>1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16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52</v>
      </c>
      <c r="F19" s="2">
        <f>SUM('48 Hours - SB  (volume &amp; class)'!F19:I19)</f>
        <v>6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58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33</v>
      </c>
      <c r="F20" s="2">
        <f>SUM('48 Hours - SB  (volume &amp; class)'!F20:I20)</f>
        <v>4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37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46</v>
      </c>
      <c r="F21" s="2">
        <f>SUM('48 Hours - SB  (volume &amp; class)'!F21:I21)</f>
        <v>3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49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48</v>
      </c>
      <c r="F22" s="2">
        <f>SUM('48 Hours - SB  (volume &amp; class)'!F22:I22)</f>
        <v>3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51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74</v>
      </c>
      <c r="F23" s="2">
        <f>SUM('48 Hours - SB  (volume &amp; class)'!F23:I23)</f>
        <v>2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76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53</v>
      </c>
      <c r="F24" s="2">
        <f>SUM('48 Hours - SB  (volume &amp; class)'!F24:I24)</f>
        <v>3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56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80</v>
      </c>
      <c r="F25" s="2">
        <f>SUM('48 Hours - SB  (volume &amp; class)'!F25:I25)</f>
        <v>2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82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70</v>
      </c>
      <c r="F26" s="2">
        <f>SUM('48 Hours - SB  (volume &amp; class)'!F26:I26)</f>
        <v>1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71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110</v>
      </c>
      <c r="F27" s="2">
        <f>SUM('48 Hours - SB  (volume &amp; class)'!F27:I27)</f>
        <v>4</v>
      </c>
      <c r="G27" s="2">
        <f>SUM('48 Hours - SB  (volume &amp; class)'!J27:L27)</f>
        <v>2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116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108</v>
      </c>
      <c r="F28" s="2">
        <f>SUM('48 Hours - SB  (volume &amp; class)'!F28:I28)</f>
        <v>1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109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101</v>
      </c>
      <c r="F29" s="2">
        <f>SUM('48 Hours - SB  (volume &amp; class)'!F29:I29)</f>
        <v>2</v>
      </c>
      <c r="G29" s="2">
        <f>SUM('48 Hours - SB  (volume &amp; class)'!J29:L29)</f>
        <v>1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104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114</v>
      </c>
      <c r="F30" s="2">
        <f>SUM('48 Hours - SB  (volume &amp; class)'!F30:I30)</f>
        <v>1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115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80</v>
      </c>
      <c r="F31" s="2">
        <f>SUM('48 Hours - SB  (volume &amp; class)'!F31:I31)</f>
        <v>0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81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53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53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36</v>
      </c>
      <c r="F33" s="2">
        <f>SUM('48 Hours - SB  (volume &amp; class)'!F33:I33)</f>
        <v>2</v>
      </c>
      <c r="G33" s="2">
        <f>SUM('48 Hours - SB  (volume &amp; class)'!J33:L33)</f>
        <v>1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39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34</v>
      </c>
      <c r="F34" s="2">
        <f>SUM('48 Hours - SB  (volume &amp; class)'!F34:I34)</f>
        <v>1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35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12</v>
      </c>
      <c r="F35" s="2">
        <f>SUM('48 Hours - SB  (volume &amp; class)'!F35:I35)</f>
        <v>0</v>
      </c>
      <c r="G35" s="2">
        <f>SUM('48 Hours - SB  (volume &amp; class)'!J35:L35)</f>
        <v>1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13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14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14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8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8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3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3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3</v>
      </c>
      <c r="F39" s="2">
        <f>SUM('48 Hours - SB  (volume &amp; class)'!F39:I39)</f>
        <v>0</v>
      </c>
      <c r="G39" s="2">
        <f>SUM('48 Hours - SB  (volume &amp; class)'!J39:L39)</f>
        <v>1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4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4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4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3</v>
      </c>
      <c r="F41" s="2">
        <f>SUM('48 Hours - SB  (volume &amp; class)'!F41:I41)</f>
        <v>1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4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16</v>
      </c>
      <c r="F42" s="2">
        <f>SUM('48 Hours - SB  (volume &amp; class)'!F42:I42)</f>
        <v>3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19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49</v>
      </c>
      <c r="F43" s="2">
        <f>SUM('48 Hours - SB  (volume &amp; class)'!F43:I43)</f>
        <v>8</v>
      </c>
      <c r="G43" s="2">
        <f>SUM('48 Hours - SB  (volume &amp; class)'!J43:L43)</f>
        <v>1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58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35</v>
      </c>
      <c r="F44" s="2">
        <f>SUM('48 Hours - SB  (volume &amp; class)'!F44:I44)</f>
        <v>1</v>
      </c>
      <c r="G44" s="2">
        <f>SUM('48 Hours - SB  (volume &amp; class)'!J44:L44)</f>
        <v>1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37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34</v>
      </c>
      <c r="F45" s="2">
        <f>SUM('48 Hours - SB  (volume &amp; class)'!F45:I45)</f>
        <v>4</v>
      </c>
      <c r="G45" s="2">
        <f>SUM('48 Hours - SB  (volume &amp; class)'!J45:L45)</f>
        <v>1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39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53</v>
      </c>
      <c r="F46" s="2">
        <f>SUM('48 Hours - SB  (volume &amp; class)'!F46:I46)</f>
        <v>3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56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48</v>
      </c>
      <c r="F47" s="2">
        <f>SUM('48 Hours - SB  (volume &amp; class)'!F47:I47)</f>
        <v>3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51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69</v>
      </c>
      <c r="F48" s="2">
        <f>SUM('48 Hours - SB  (volume &amp; class)'!F48:I48)</f>
        <v>4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0</v>
      </c>
      <c r="J48" s="62">
        <f t="shared" si="1"/>
        <v>73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74</v>
      </c>
      <c r="F49" s="2">
        <f>SUM('48 Hours - SB  (volume &amp; class)'!F49:I49)</f>
        <v>4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78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69</v>
      </c>
      <c r="F50" s="2">
        <f>SUM('48 Hours - SB  (volume &amp; class)'!F50:I50)</f>
        <v>6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75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106</v>
      </c>
      <c r="F51" s="2">
        <f>SUM('48 Hours - SB  (volume &amp; class)'!F51:I51)</f>
        <v>1</v>
      </c>
      <c r="G51" s="2">
        <f>SUM('48 Hours - SB  (volume &amp; class)'!J51:L51)</f>
        <v>1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108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123</v>
      </c>
      <c r="F52" s="2">
        <f>SUM('48 Hours - SB  (volume &amp; class)'!F52:I52)</f>
        <v>1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125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108</v>
      </c>
      <c r="F53" s="2">
        <f>SUM('48 Hours - SB  (volume &amp; class)'!F53:I53)</f>
        <v>4</v>
      </c>
      <c r="G53" s="2">
        <f>SUM('48 Hours - SB  (volume &amp; class)'!J53:L53)</f>
        <v>1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113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104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104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68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68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69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70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38</v>
      </c>
      <c r="F57" s="2">
        <f>SUM('48 Hours - SB  (volume &amp; class)'!F57:I57)</f>
        <v>1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39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29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29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15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15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2290</v>
      </c>
      <c r="F61" s="65">
        <f t="shared" ref="F61:J61" si="3">SUM(F12:F59)</f>
        <v>83</v>
      </c>
      <c r="G61" s="65">
        <f t="shared" si="3"/>
        <v>14</v>
      </c>
      <c r="H61" s="65">
        <f t="shared" si="3"/>
        <v>0</v>
      </c>
      <c r="I61" s="65">
        <f t="shared" si="3"/>
        <v>0</v>
      </c>
      <c r="J61" s="65">
        <f t="shared" si="3"/>
        <v>2387</v>
      </c>
    </row>
    <row r="62" spans="1:14" s="53" customFormat="1" ht="15" x14ac:dyDescent="0.25">
      <c r="C62" s="95" t="s">
        <v>6</v>
      </c>
      <c r="D62" s="96"/>
      <c r="E62" s="66">
        <f>E61/$J$61</f>
        <v>0.95936321742773356</v>
      </c>
      <c r="F62" s="66">
        <f t="shared" ref="F62:I62" si="4">F61/$J$61</f>
        <v>3.4771679932970256E-2</v>
      </c>
      <c r="G62" s="66">
        <f t="shared" si="4"/>
        <v>5.8651026392961877E-3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1148</v>
      </c>
      <c r="F64" s="65">
        <f t="shared" ref="F64:I64" si="5">SUM(F12:F35)</f>
        <v>38</v>
      </c>
      <c r="G64" s="65">
        <f t="shared" si="5"/>
        <v>7</v>
      </c>
      <c r="H64" s="65">
        <f t="shared" si="5"/>
        <v>0</v>
      </c>
      <c r="I64" s="65">
        <f t="shared" si="5"/>
        <v>0</v>
      </c>
      <c r="J64" s="65">
        <f>SUM(J12:J35)</f>
        <v>1193</v>
      </c>
    </row>
    <row r="65" spans="3:10" s="53" customFormat="1" ht="15" x14ac:dyDescent="0.25">
      <c r="C65" s="95" t="s">
        <v>6</v>
      </c>
      <c r="D65" s="96"/>
      <c r="E65" s="66">
        <f>E64/$J$64</f>
        <v>0.96227996647108127</v>
      </c>
      <c r="F65" s="66">
        <f t="shared" ref="F65:I65" si="6">F64/$J$64</f>
        <v>3.1852472757753561E-2</v>
      </c>
      <c r="G65" s="66">
        <f t="shared" si="6"/>
        <v>5.86756077116513E-3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1142</v>
      </c>
      <c r="F67" s="65">
        <f t="shared" ref="F67:J67" si="7">SUM(F36:F59)</f>
        <v>45</v>
      </c>
      <c r="G67" s="65">
        <f t="shared" si="7"/>
        <v>7</v>
      </c>
      <c r="H67" s="65">
        <f t="shared" si="7"/>
        <v>0</v>
      </c>
      <c r="I67" s="65">
        <f t="shared" si="7"/>
        <v>0</v>
      </c>
      <c r="J67" s="65">
        <f t="shared" si="7"/>
        <v>1194</v>
      </c>
    </row>
    <row r="68" spans="3:10" s="53" customFormat="1" ht="15" x14ac:dyDescent="0.25">
      <c r="C68" s="95" t="s">
        <v>6</v>
      </c>
      <c r="D68" s="96"/>
      <c r="E68" s="66">
        <f>E67/$J$67</f>
        <v>0.95644891122278053</v>
      </c>
      <c r="F68" s="66">
        <f t="shared" ref="F68:I68" si="8">F67/$J$67</f>
        <v>3.7688442211055273E-2</v>
      </c>
      <c r="G68" s="66">
        <f t="shared" si="8"/>
        <v>5.8626465661641538E-3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1145</v>
      </c>
      <c r="F70" s="65">
        <f t="shared" ref="F70:J70" si="9">F61/2</f>
        <v>41.5</v>
      </c>
      <c r="G70" s="65">
        <f t="shared" si="9"/>
        <v>7</v>
      </c>
      <c r="H70" s="65">
        <f t="shared" si="9"/>
        <v>0</v>
      </c>
      <c r="I70" s="65">
        <f t="shared" si="9"/>
        <v>0</v>
      </c>
      <c r="J70" s="65">
        <f t="shared" si="9"/>
        <v>1193.5</v>
      </c>
    </row>
    <row r="71" spans="3:10" s="53" customFormat="1" ht="15" x14ac:dyDescent="0.25">
      <c r="C71" s="95" t="s">
        <v>6</v>
      </c>
      <c r="D71" s="96"/>
      <c r="E71" s="66">
        <f>E70/$J$70</f>
        <v>0.95936321742773356</v>
      </c>
      <c r="F71" s="66">
        <f t="shared" ref="F71:I71" si="10">F70/$J$70</f>
        <v>3.4771679932970256E-2</v>
      </c>
      <c r="G71" s="66">
        <f t="shared" si="10"/>
        <v>5.8651026392961877E-3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7">
        <f>'48 Hours (speed)'!B1</f>
        <v>6</v>
      </c>
      <c r="C1" s="97"/>
      <c r="D1" s="97"/>
      <c r="H1" s="99" t="s">
        <v>11</v>
      </c>
      <c r="I1" s="99"/>
      <c r="J1" s="99"/>
      <c r="K1" s="98" t="str">
        <f>'48 Hours (speed)'!O1</f>
        <v>The Traffic Group, Inc</v>
      </c>
      <c r="L1" s="98"/>
      <c r="M1" s="98"/>
      <c r="N1" s="98"/>
    </row>
    <row r="2" spans="1:17" x14ac:dyDescent="0.2">
      <c r="A2" s="40" t="s">
        <v>2</v>
      </c>
      <c r="B2" s="97" t="str">
        <f>'48 Hours (speed)'!B2</f>
        <v>Columbus</v>
      </c>
      <c r="C2" s="97"/>
      <c r="D2" s="97"/>
      <c r="H2" s="99" t="s">
        <v>0</v>
      </c>
      <c r="I2" s="99"/>
      <c r="J2" s="99"/>
      <c r="K2" s="98" t="str">
        <f>'48 Hours (speed)'!O2</f>
        <v>1032-2226</v>
      </c>
      <c r="L2" s="98"/>
      <c r="M2" s="98"/>
      <c r="N2" s="98"/>
    </row>
    <row r="3" spans="1:17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41"/>
      <c r="H3" s="99" t="s">
        <v>1</v>
      </c>
      <c r="I3" s="99"/>
      <c r="J3" s="99"/>
      <c r="K3" s="98" t="str">
        <f>'48 Hours (speed)'!O3</f>
        <v>at RR Crossing #629501W</v>
      </c>
      <c r="L3" s="98"/>
      <c r="M3" s="98"/>
      <c r="N3" s="98"/>
    </row>
    <row r="4" spans="1:17" x14ac:dyDescent="0.2">
      <c r="A4" s="40" t="s">
        <v>9</v>
      </c>
      <c r="B4" s="97" t="str">
        <f>'48 Hours (speed)'!B4</f>
        <v>SR 1414 (Railroad Avenue)</v>
      </c>
      <c r="C4" s="97"/>
      <c r="D4" s="97"/>
      <c r="H4" s="99" t="s">
        <v>19</v>
      </c>
      <c r="I4" s="99"/>
      <c r="J4" s="99"/>
      <c r="K4" s="98" t="str">
        <f>'48 Hours (speed)'!O4</f>
        <v>629501W</v>
      </c>
      <c r="L4" s="98"/>
      <c r="M4" s="98"/>
      <c r="N4" s="98"/>
    </row>
    <row r="5" spans="1:17" x14ac:dyDescent="0.2">
      <c r="A5" s="40" t="s">
        <v>10</v>
      </c>
      <c r="B5" s="97" t="str">
        <f>'48 Hours (speed)'!B5</f>
        <v>N/A</v>
      </c>
      <c r="C5" s="97"/>
      <c r="D5" s="97"/>
    </row>
    <row r="6" spans="1:17" x14ac:dyDescent="0.2">
      <c r="B6" s="42"/>
      <c r="C6" s="42"/>
      <c r="D6" s="42"/>
    </row>
    <row r="7" spans="1:17" x14ac:dyDescent="0.2">
      <c r="A7" s="99" t="s">
        <v>35</v>
      </c>
      <c r="B7" s="99"/>
      <c r="C7" s="113" t="str">
        <f>'48 Hours (speed)'!H1</f>
        <v>35 MPH</v>
      </c>
      <c r="D7" s="113"/>
      <c r="H7" s="99" t="s">
        <v>12</v>
      </c>
      <c r="I7" s="99"/>
      <c r="J7" s="99"/>
      <c r="K7" s="99"/>
      <c r="L7" s="100">
        <f>'48 Hours (speed)'!P6</f>
        <v>43530</v>
      </c>
      <c r="M7" s="100"/>
      <c r="N7" s="100"/>
    </row>
    <row r="8" spans="1:17" x14ac:dyDescent="0.2">
      <c r="A8" s="99" t="s">
        <v>36</v>
      </c>
      <c r="B8" s="99"/>
      <c r="C8" s="107">
        <f>'48 Hours (speed)'!H2</f>
        <v>0</v>
      </c>
      <c r="D8" s="107"/>
      <c r="H8" s="99" t="s">
        <v>13</v>
      </c>
      <c r="I8" s="99"/>
      <c r="J8" s="99"/>
      <c r="K8" s="99"/>
      <c r="L8" s="101">
        <f>'48 Hours (speed)'!P7</f>
        <v>0</v>
      </c>
      <c r="M8" s="101"/>
      <c r="N8" s="101"/>
    </row>
    <row r="9" spans="1:17" ht="15" thickBot="1" x14ac:dyDescent="0.25">
      <c r="E9" s="43"/>
      <c r="F9" s="43"/>
    </row>
    <row r="10" spans="1:17" ht="15" x14ac:dyDescent="0.2">
      <c r="A10" s="102" t="s">
        <v>14</v>
      </c>
      <c r="B10" s="104" t="s">
        <v>18</v>
      </c>
      <c r="C10" s="108" t="s">
        <v>51</v>
      </c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10"/>
    </row>
    <row r="11" spans="1:17" ht="15.75" customHeight="1" x14ac:dyDescent="0.2">
      <c r="A11" s="103"/>
      <c r="B11" s="105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17</v>
      </c>
      <c r="E12" s="2">
        <f>'48 Hours - NB  (volume &amp; class)'!E12+'48 Hours - SB  (volume &amp; class)'!E12</f>
        <v>5</v>
      </c>
      <c r="F12" s="2">
        <f>'48 Hours - NB  (volume &amp; class)'!F12+'48 Hours - SB  (volume &amp; class)'!F12</f>
        <v>1</v>
      </c>
      <c r="G12" s="2">
        <f>'48 Hours - NB  (volume &amp; class)'!G12+'48 Hours - SB  (volume &amp; class)'!G12</f>
        <v>1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24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10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11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6</v>
      </c>
      <c r="E14" s="2">
        <f>'48 Hours - NB  (volume &amp; class)'!E14+'48 Hours - SB  (volume &amp; class)'!E14</f>
        <v>1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7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6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7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8</v>
      </c>
      <c r="E16" s="2">
        <f>'48 Hours - NB  (volume &amp; class)'!E16+'48 Hours - SB  (volume &amp; class)'!E16</f>
        <v>3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1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12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20</v>
      </c>
      <c r="E17" s="2">
        <f>'48 Hours - NB  (volume &amp; class)'!E17+'48 Hours - SB  (volume &amp; class)'!E17</f>
        <v>6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1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27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36</v>
      </c>
      <c r="E18" s="2">
        <f>'48 Hours - NB  (volume &amp; class)'!E18+'48 Hours - SB  (volume &amp; class)'!E18</f>
        <v>13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1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1</v>
      </c>
      <c r="K18" s="2">
        <f>'48 Hours - NB  (volume &amp; class)'!K18+'48 Hours - SB  (volume &amp; class)'!K18</f>
        <v>1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52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101</v>
      </c>
      <c r="E19" s="2">
        <f>'48 Hours - NB  (volume &amp; class)'!E19+'48 Hours - SB  (volume &amp; class)'!E19</f>
        <v>22</v>
      </c>
      <c r="F19" s="2">
        <f>'48 Hours - NB  (volume &amp; class)'!F19+'48 Hours - SB  (volume &amp; class)'!F19</f>
        <v>2</v>
      </c>
      <c r="G19" s="2">
        <f>'48 Hours - NB  (volume &amp; class)'!G19+'48 Hours - SB  (volume &amp; class)'!G19</f>
        <v>7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1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134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58</v>
      </c>
      <c r="E20" s="2">
        <f>'48 Hours - NB  (volume &amp; class)'!E20+'48 Hours - SB  (volume &amp; class)'!E20</f>
        <v>26</v>
      </c>
      <c r="F20" s="2">
        <f>'48 Hours - NB  (volume &amp; class)'!F20+'48 Hours - SB  (volume &amp; class)'!F20</f>
        <v>1</v>
      </c>
      <c r="G20" s="2">
        <f>'48 Hours - NB  (volume &amp; class)'!G20+'48 Hours - SB  (volume &amp; class)'!G20</f>
        <v>8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94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64</v>
      </c>
      <c r="E21" s="2">
        <f>'48 Hours - NB  (volume &amp; class)'!E21+'48 Hours - SB  (volume &amp; class)'!E21</f>
        <v>25</v>
      </c>
      <c r="F21" s="2">
        <f>'48 Hours - NB  (volume &amp; class)'!F21+'48 Hours - SB  (volume &amp; class)'!F21</f>
        <v>1</v>
      </c>
      <c r="G21" s="2">
        <f>'48 Hours - NB  (volume &amp; class)'!G21+'48 Hours - SB  (volume &amp; class)'!G21</f>
        <v>6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96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65</v>
      </c>
      <c r="E22" s="2">
        <f>'48 Hours - NB  (volume &amp; class)'!E22+'48 Hours - SB  (volume &amp; class)'!E22</f>
        <v>40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4</v>
      </c>
      <c r="H22" s="2">
        <f>'48 Hours - NB  (volume &amp; class)'!H22+'48 Hours - SB  (volume &amp; class)'!H22</f>
        <v>1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110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1</v>
      </c>
      <c r="D23" s="2">
        <f>'48 Hours - NB  (volume &amp; class)'!D23+'48 Hours - SB  (volume &amp; class)'!D23</f>
        <v>101</v>
      </c>
      <c r="E23" s="2">
        <f>'48 Hours - NB  (volume &amp; class)'!E23+'48 Hours - SB  (volume &amp; class)'!E23</f>
        <v>34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4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140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1</v>
      </c>
      <c r="D24" s="2">
        <f>'48 Hours - NB  (volume &amp; class)'!D24+'48 Hours - SB  (volume &amp; class)'!D24</f>
        <v>98</v>
      </c>
      <c r="E24" s="2">
        <f>'48 Hours - NB  (volume &amp; class)'!E24+'48 Hours - SB  (volume &amp; class)'!E24</f>
        <v>24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2</v>
      </c>
      <c r="H24" s="2">
        <f>'48 Hours - NB  (volume &amp; class)'!H24+'48 Hours - SB  (volume &amp; class)'!H24</f>
        <v>1</v>
      </c>
      <c r="I24" s="2">
        <f>'48 Hours - NB  (volume &amp; class)'!I24+'48 Hours - SB  (volume &amp; class)'!I24</f>
        <v>1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127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99</v>
      </c>
      <c r="E25" s="2">
        <f>'48 Hours - NB  (volume &amp; class)'!E25+'48 Hours - SB  (volume &amp; class)'!E25</f>
        <v>33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0</v>
      </c>
      <c r="H25" s="2">
        <f>'48 Hours - NB  (volume &amp; class)'!H25+'48 Hours - SB  (volume &amp; class)'!H25</f>
        <v>3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135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103</v>
      </c>
      <c r="E26" s="2">
        <f>'48 Hours - NB  (volume &amp; class)'!E26+'48 Hours - SB  (volume &amp; class)'!E26</f>
        <v>33</v>
      </c>
      <c r="F26" s="2">
        <f>'48 Hours - NB  (volume &amp; class)'!F26+'48 Hours - SB  (volume &amp; class)'!F26</f>
        <v>1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0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137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1</v>
      </c>
      <c r="D27" s="2">
        <f>'48 Hours - NB  (volume &amp; class)'!D27+'48 Hours - SB  (volume &amp; class)'!D27</f>
        <v>138</v>
      </c>
      <c r="E27" s="2">
        <f>'48 Hours - NB  (volume &amp; class)'!E27+'48 Hours - SB  (volume &amp; class)'!E27</f>
        <v>40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4</v>
      </c>
      <c r="H27" s="2">
        <f>'48 Hours - NB  (volume &amp; class)'!H27+'48 Hours - SB  (volume &amp; class)'!H27</f>
        <v>2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1</v>
      </c>
      <c r="K27" s="2">
        <f>'48 Hours - NB  (volume &amp; class)'!K27+'48 Hours - SB  (volume &amp; class)'!K27</f>
        <v>1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188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1</v>
      </c>
      <c r="D28" s="2">
        <f>'48 Hours - NB  (volume &amp; class)'!D28+'48 Hours - SB  (volume &amp; class)'!D28</f>
        <v>127</v>
      </c>
      <c r="E28" s="2">
        <f>'48 Hours - NB  (volume &amp; class)'!E28+'48 Hours - SB  (volume &amp; class)'!E28</f>
        <v>40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</v>
      </c>
      <c r="H28" s="2">
        <f>'48 Hours - NB  (volume &amp; class)'!H28+'48 Hours - SB  (volume &amp; class)'!H28</f>
        <v>1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1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171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2</v>
      </c>
      <c r="D29" s="2">
        <f>'48 Hours - NB  (volume &amp; class)'!D29+'48 Hours - SB  (volume &amp; class)'!D29</f>
        <v>126</v>
      </c>
      <c r="E29" s="2">
        <f>'48 Hours - NB  (volume &amp; class)'!E29+'48 Hours - SB  (volume &amp; class)'!E29</f>
        <v>35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7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1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171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137</v>
      </c>
      <c r="E30" s="2">
        <f>'48 Hours - NB  (volume &amp; class)'!E30+'48 Hours - SB  (volume &amp; class)'!E30</f>
        <v>47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2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1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187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109</v>
      </c>
      <c r="E31" s="2">
        <f>'48 Hours - NB  (volume &amp; class)'!E31+'48 Hours - SB  (volume &amp; class)'!E31</f>
        <v>19</v>
      </c>
      <c r="F31" s="2">
        <f>'48 Hours - NB  (volume &amp; class)'!F31+'48 Hours - SB  (volume &amp; class)'!F31</f>
        <v>1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1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131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93</v>
      </c>
      <c r="E32" s="2">
        <f>'48 Hours - NB  (volume &amp; class)'!E32+'48 Hours - SB  (volume &amp; class)'!E32</f>
        <v>10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0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103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53</v>
      </c>
      <c r="E33" s="2">
        <f>'48 Hours - NB  (volume &amp; class)'!E33+'48 Hours - SB  (volume &amp; class)'!E33</f>
        <v>6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2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1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62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54</v>
      </c>
      <c r="E34" s="2">
        <f>'48 Hours - NB  (volume &amp; class)'!E34+'48 Hours - SB  (volume &amp; class)'!E34</f>
        <v>6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3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63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22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1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24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14</v>
      </c>
      <c r="E36" s="2">
        <f>'48 Hours - NB  (volume &amp; class)'!E36+'48 Hours - SB  (volume &amp; class)'!E36</f>
        <v>4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18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14</v>
      </c>
      <c r="E37" s="2">
        <f>'48 Hours - NB  (volume &amp; class)'!E37+'48 Hours - SB  (volume &amp; class)'!E37</f>
        <v>2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16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6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6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6</v>
      </c>
      <c r="E39" s="2">
        <f>'48 Hours - NB  (volume &amp; class)'!E39+'48 Hours - SB  (volume &amp; class)'!E39</f>
        <v>2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1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9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10</v>
      </c>
      <c r="E40" s="2">
        <f>'48 Hours - NB  (volume &amp; class)'!E40+'48 Hours - SB  (volume &amp; class)'!E40</f>
        <v>1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11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12</v>
      </c>
      <c r="E41" s="2">
        <f>'48 Hours - NB  (volume &amp; class)'!E41+'48 Hours - SB  (volume &amp; class)'!E41</f>
        <v>6</v>
      </c>
      <c r="F41" s="2">
        <f>'48 Hours - NB  (volume &amp; class)'!F41+'48 Hours - SB  (volume &amp; class)'!F41</f>
        <v>1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1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1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22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32</v>
      </c>
      <c r="E42" s="2">
        <f>'48 Hours - NB  (volume &amp; class)'!E42+'48 Hours - SB  (volume &amp; class)'!E42</f>
        <v>21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4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57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1</v>
      </c>
      <c r="D43" s="2">
        <f>'48 Hours - NB  (volume &amp; class)'!D43+'48 Hours - SB  (volume &amp; class)'!D43</f>
        <v>93</v>
      </c>
      <c r="E43" s="2">
        <f>'48 Hours - NB  (volume &amp; class)'!E43+'48 Hours - SB  (volume &amp; class)'!E43</f>
        <v>28</v>
      </c>
      <c r="F43" s="2">
        <f>'48 Hours - NB  (volume &amp; class)'!F43+'48 Hours - SB  (volume &amp; class)'!F43</f>
        <v>5</v>
      </c>
      <c r="G43" s="2">
        <f>'48 Hours - NB  (volume &amp; class)'!G43+'48 Hours - SB  (volume &amp; class)'!G43</f>
        <v>7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3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137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69</v>
      </c>
      <c r="E44" s="2">
        <f>'48 Hours - NB  (volume &amp; class)'!E44+'48 Hours - SB  (volume &amp; class)'!E44</f>
        <v>30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3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1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103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59</v>
      </c>
      <c r="E45" s="2">
        <f>'48 Hours - NB  (volume &amp; class)'!E45+'48 Hours - SB  (volume &amp; class)'!E45</f>
        <v>28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4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92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64</v>
      </c>
      <c r="E46" s="2">
        <f>'48 Hours - NB  (volume &amp; class)'!E46+'48 Hours - SB  (volume &amp; class)'!E46</f>
        <v>26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4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94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84</v>
      </c>
      <c r="E47" s="2">
        <f>'48 Hours - NB  (volume &amp; class)'!E47+'48 Hours - SB  (volume &amp; class)'!E47</f>
        <v>19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6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0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109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5</v>
      </c>
      <c r="D48" s="2">
        <f>'48 Hours - NB  (volume &amp; class)'!D48+'48 Hours - SB  (volume &amp; class)'!D48</f>
        <v>88</v>
      </c>
      <c r="E48" s="2">
        <f>'48 Hours - NB  (volume &amp; class)'!E48+'48 Hours - SB  (volume &amp; class)'!E48</f>
        <v>35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4</v>
      </c>
      <c r="H48" s="2">
        <f>'48 Hours - NB  (volume &amp; class)'!H48+'48 Hours - SB  (volume &amp; class)'!H48</f>
        <v>1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7">
        <f t="shared" si="1"/>
        <v>133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102</v>
      </c>
      <c r="E49" s="2">
        <f>'48 Hours - NB  (volume &amp; class)'!E49+'48 Hours - SB  (volume &amp; class)'!E49</f>
        <v>28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5</v>
      </c>
      <c r="H49" s="2">
        <f>'48 Hours - NB  (volume &amp; class)'!H49+'48 Hours - SB  (volume &amp; class)'!H49</f>
        <v>2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137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109</v>
      </c>
      <c r="E50" s="2">
        <f>'48 Hours - NB  (volume &amp; class)'!E50+'48 Hours - SB  (volume &amp; class)'!E50</f>
        <v>19</v>
      </c>
      <c r="F50" s="2">
        <f>'48 Hours - NB  (volume &amp; class)'!F50+'48 Hours - SB  (volume &amp; class)'!F50</f>
        <v>1</v>
      </c>
      <c r="G50" s="2">
        <f>'48 Hours - NB  (volume &amp; class)'!G50+'48 Hours - SB  (volume &amp; class)'!G50</f>
        <v>5</v>
      </c>
      <c r="H50" s="2">
        <f>'48 Hours - NB  (volume &amp; class)'!H50+'48 Hours - SB  (volume &amp; class)'!H50</f>
        <v>1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7">
        <f t="shared" si="1"/>
        <v>135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137</v>
      </c>
      <c r="E51" s="2">
        <f>'48 Hours - NB  (volume &amp; class)'!E51+'48 Hours - SB  (volume &amp; class)'!E51</f>
        <v>37</v>
      </c>
      <c r="F51" s="2">
        <f>'48 Hours - NB  (volume &amp; class)'!F51+'48 Hours - SB  (volume &amp; class)'!F51</f>
        <v>1</v>
      </c>
      <c r="G51" s="2">
        <f>'48 Hours - NB  (volume &amp; class)'!G51+'48 Hours - SB  (volume &amp; class)'!G51</f>
        <v>4</v>
      </c>
      <c r="H51" s="2">
        <f>'48 Hours - NB  (volume &amp; class)'!H51+'48 Hours - SB  (volume &amp; class)'!H51</f>
        <v>0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1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181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1</v>
      </c>
      <c r="D52" s="2">
        <f>'48 Hours - NB  (volume &amp; class)'!D52+'48 Hours - SB  (volume &amp; class)'!D52</f>
        <v>147</v>
      </c>
      <c r="E52" s="2">
        <f>'48 Hours - NB  (volume &amp; class)'!E52+'48 Hours - SB  (volume &amp; class)'!E52</f>
        <v>34</v>
      </c>
      <c r="F52" s="2">
        <f>'48 Hours - NB  (volume &amp; class)'!F52+'48 Hours - SB  (volume &amp; class)'!F52</f>
        <v>1</v>
      </c>
      <c r="G52" s="2">
        <f>'48 Hours - NB  (volume &amp; class)'!G52+'48 Hours - SB  (volume &amp; class)'!G52</f>
        <v>1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2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186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122</v>
      </c>
      <c r="E53" s="2">
        <f>'48 Hours - NB  (volume &amp; class)'!E53+'48 Hours - SB  (volume &amp; class)'!E53</f>
        <v>49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3</v>
      </c>
      <c r="H53" s="2">
        <f>'48 Hours - NB  (volume &amp; class)'!H53+'48 Hours - SB  (volume &amp; class)'!H53</f>
        <v>2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1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177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141</v>
      </c>
      <c r="E54" s="2">
        <f>'48 Hours - NB  (volume &amp; class)'!E54+'48 Hours - SB  (volume &amp; class)'!E54</f>
        <v>31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3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175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92</v>
      </c>
      <c r="E55" s="2">
        <f>'48 Hours - NB  (volume &amp; class)'!E55+'48 Hours - SB  (volume &amp; class)'!E55</f>
        <v>18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0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1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111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88</v>
      </c>
      <c r="E56" s="2">
        <f>'48 Hours - NB  (volume &amp; class)'!E56+'48 Hours - SB  (volume &amp; class)'!E56</f>
        <v>19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108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55</v>
      </c>
      <c r="E57" s="2">
        <f>'48 Hours - NB  (volume &amp; class)'!E57+'48 Hours - SB  (volume &amp; class)'!E57</f>
        <v>8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65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40</v>
      </c>
      <c r="E58" s="2">
        <f>'48 Hours - NB  (volume &amp; class)'!E58+'48 Hours - SB  (volume &amp; class)'!E58</f>
        <v>5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45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20</v>
      </c>
      <c r="E59" s="6">
        <f>'48 Hours - NB  (volume &amp; class)'!E59+'48 Hours - SB  (volume &amp; class)'!E59</f>
        <v>4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24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5" t="s">
        <v>5</v>
      </c>
      <c r="B61" s="96"/>
      <c r="C61" s="65">
        <f>SUM(C12:C59)</f>
        <v>14</v>
      </c>
      <c r="D61" s="65">
        <f t="shared" ref="D61:Q61" si="3">SUM(D12:D59)</f>
        <v>3255</v>
      </c>
      <c r="E61" s="65">
        <f t="shared" si="3"/>
        <v>925</v>
      </c>
      <c r="F61" s="65">
        <f t="shared" si="3"/>
        <v>17</v>
      </c>
      <c r="G61" s="65">
        <f t="shared" si="3"/>
        <v>111</v>
      </c>
      <c r="H61" s="65">
        <f t="shared" si="3"/>
        <v>18</v>
      </c>
      <c r="I61" s="65">
        <f t="shared" si="3"/>
        <v>1</v>
      </c>
      <c r="J61" s="65">
        <f t="shared" si="3"/>
        <v>11</v>
      </c>
      <c r="K61" s="65">
        <f t="shared" si="3"/>
        <v>12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0</v>
      </c>
      <c r="Q61" s="65">
        <f t="shared" si="3"/>
        <v>4364</v>
      </c>
    </row>
    <row r="62" spans="1:17" s="53" customFormat="1" ht="15" x14ac:dyDescent="0.25">
      <c r="A62" s="95" t="s">
        <v>6</v>
      </c>
      <c r="B62" s="96"/>
      <c r="C62" s="66">
        <f>C61/$Q$61</f>
        <v>3.2080659945004585E-3</v>
      </c>
      <c r="D62" s="66">
        <f t="shared" ref="D62:P62" si="4">D61/$Q$61</f>
        <v>0.74587534372135655</v>
      </c>
      <c r="E62" s="66">
        <f t="shared" si="4"/>
        <v>0.211961503208066</v>
      </c>
      <c r="F62" s="66">
        <f t="shared" si="4"/>
        <v>3.8955087076076992E-3</v>
      </c>
      <c r="G62" s="66">
        <f t="shared" si="4"/>
        <v>2.5435380384967919E-2</v>
      </c>
      <c r="H62" s="66">
        <f t="shared" si="4"/>
        <v>4.124656278643446E-3</v>
      </c>
      <c r="I62" s="66">
        <f t="shared" si="4"/>
        <v>2.2914757103574703E-4</v>
      </c>
      <c r="J62" s="66">
        <f t="shared" si="4"/>
        <v>2.5206232813932174E-3</v>
      </c>
      <c r="K62" s="66">
        <f t="shared" si="4"/>
        <v>2.7497708524289641E-3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0</v>
      </c>
      <c r="Q62" s="67"/>
    </row>
    <row r="63" spans="1:17" s="53" customFormat="1" ht="15" x14ac:dyDescent="0.25"/>
    <row r="64" spans="1:17" s="53" customFormat="1" ht="15" x14ac:dyDescent="0.25">
      <c r="A64" s="95" t="s">
        <v>15</v>
      </c>
      <c r="B64" s="96"/>
      <c r="C64" s="65">
        <f>SUM(C12:C35)</f>
        <v>6</v>
      </c>
      <c r="D64" s="65">
        <f t="shared" ref="D64:Q64" si="5">SUM(D12:D35)</f>
        <v>1651</v>
      </c>
      <c r="E64" s="65">
        <f t="shared" si="5"/>
        <v>471</v>
      </c>
      <c r="F64" s="65">
        <f t="shared" si="5"/>
        <v>8</v>
      </c>
      <c r="G64" s="65">
        <f t="shared" si="5"/>
        <v>54</v>
      </c>
      <c r="H64" s="65">
        <f t="shared" si="5"/>
        <v>11</v>
      </c>
      <c r="I64" s="65">
        <f t="shared" si="5"/>
        <v>1</v>
      </c>
      <c r="J64" s="65">
        <f t="shared" si="5"/>
        <v>5</v>
      </c>
      <c r="K64" s="65">
        <f t="shared" si="5"/>
        <v>6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2213</v>
      </c>
    </row>
    <row r="65" spans="1:17" s="53" customFormat="1" ht="15" x14ac:dyDescent="0.25">
      <c r="A65" s="95" t="s">
        <v>6</v>
      </c>
      <c r="B65" s="96"/>
      <c r="C65" s="66">
        <f>C64/$Q$64</f>
        <v>2.7112516945323093E-3</v>
      </c>
      <c r="D65" s="66">
        <f t="shared" ref="D65:P65" si="6">D64/$Q$64</f>
        <v>0.74604609127880706</v>
      </c>
      <c r="E65" s="66">
        <f t="shared" si="6"/>
        <v>0.21283325802078626</v>
      </c>
      <c r="F65" s="66">
        <f t="shared" si="6"/>
        <v>3.6150022593764122E-3</v>
      </c>
      <c r="G65" s="66">
        <f t="shared" si="6"/>
        <v>2.4401265250790782E-2</v>
      </c>
      <c r="H65" s="66">
        <f t="shared" si="6"/>
        <v>4.9706281066425667E-3</v>
      </c>
      <c r="I65" s="66">
        <f t="shared" si="6"/>
        <v>4.5187528242205153E-4</v>
      </c>
      <c r="J65" s="66">
        <f t="shared" si="6"/>
        <v>2.2593764121102574E-3</v>
      </c>
      <c r="K65" s="66">
        <f t="shared" si="6"/>
        <v>2.7112516945323093E-3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5" t="s">
        <v>16</v>
      </c>
      <c r="B67" s="96"/>
      <c r="C67" s="65">
        <f>SUM(C36:C59)</f>
        <v>8</v>
      </c>
      <c r="D67" s="65">
        <f t="shared" ref="D67:Q67" si="7">SUM(D36:D59)</f>
        <v>1604</v>
      </c>
      <c r="E67" s="65">
        <f t="shared" si="7"/>
        <v>454</v>
      </c>
      <c r="F67" s="65">
        <f t="shared" si="7"/>
        <v>9</v>
      </c>
      <c r="G67" s="65">
        <f t="shared" si="7"/>
        <v>57</v>
      </c>
      <c r="H67" s="65">
        <f t="shared" si="7"/>
        <v>7</v>
      </c>
      <c r="I67" s="65">
        <f t="shared" si="7"/>
        <v>0</v>
      </c>
      <c r="J67" s="65">
        <f t="shared" si="7"/>
        <v>6</v>
      </c>
      <c r="K67" s="65">
        <f t="shared" si="7"/>
        <v>6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0</v>
      </c>
      <c r="Q67" s="65">
        <f t="shared" si="7"/>
        <v>2151</v>
      </c>
    </row>
    <row r="68" spans="1:17" s="53" customFormat="1" ht="15" x14ac:dyDescent="0.25">
      <c r="A68" s="95" t="s">
        <v>6</v>
      </c>
      <c r="B68" s="96"/>
      <c r="C68" s="66">
        <f>C67/$Q$67</f>
        <v>3.7192003719200371E-3</v>
      </c>
      <c r="D68" s="66">
        <f t="shared" ref="D68:P68" si="8">D67/$Q$67</f>
        <v>0.74569967456996744</v>
      </c>
      <c r="E68" s="66">
        <f t="shared" si="8"/>
        <v>0.2110646211064621</v>
      </c>
      <c r="F68" s="66">
        <f t="shared" si="8"/>
        <v>4.1841004184100415E-3</v>
      </c>
      <c r="G68" s="66">
        <f t="shared" si="8"/>
        <v>2.6499302649930265E-2</v>
      </c>
      <c r="H68" s="66">
        <f t="shared" si="8"/>
        <v>3.2543003254300326E-3</v>
      </c>
      <c r="I68" s="66">
        <f t="shared" si="8"/>
        <v>0</v>
      </c>
      <c r="J68" s="66">
        <f t="shared" si="8"/>
        <v>2.7894002789400278E-3</v>
      </c>
      <c r="K68" s="66">
        <f t="shared" si="8"/>
        <v>2.7894002789400278E-3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0</v>
      </c>
      <c r="Q68" s="67"/>
    </row>
    <row r="69" spans="1:17" s="53" customFormat="1" ht="15" x14ac:dyDescent="0.25"/>
    <row r="70" spans="1:17" s="53" customFormat="1" ht="15" x14ac:dyDescent="0.25">
      <c r="A70" s="95" t="s">
        <v>17</v>
      </c>
      <c r="B70" s="96"/>
      <c r="C70" s="65">
        <f>C61/2</f>
        <v>7</v>
      </c>
      <c r="D70" s="65">
        <f t="shared" ref="D70:Q70" si="9">D61/2</f>
        <v>1627.5</v>
      </c>
      <c r="E70" s="65">
        <f t="shared" si="9"/>
        <v>462.5</v>
      </c>
      <c r="F70" s="65">
        <f t="shared" si="9"/>
        <v>8.5</v>
      </c>
      <c r="G70" s="65">
        <f t="shared" si="9"/>
        <v>55.5</v>
      </c>
      <c r="H70" s="65">
        <f t="shared" si="9"/>
        <v>9</v>
      </c>
      <c r="I70" s="65">
        <f t="shared" si="9"/>
        <v>0.5</v>
      </c>
      <c r="J70" s="65">
        <f t="shared" si="9"/>
        <v>5.5</v>
      </c>
      <c r="K70" s="65">
        <f t="shared" si="9"/>
        <v>6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</v>
      </c>
      <c r="Q70" s="65">
        <f t="shared" si="9"/>
        <v>2182</v>
      </c>
    </row>
    <row r="71" spans="1:17" s="53" customFormat="1" ht="15" x14ac:dyDescent="0.25">
      <c r="A71" s="95" t="s">
        <v>6</v>
      </c>
      <c r="B71" s="96"/>
      <c r="C71" s="66">
        <f>C70/$Q$70</f>
        <v>3.2080659945004585E-3</v>
      </c>
      <c r="D71" s="66">
        <f t="shared" ref="D71:P71" si="10">D70/$Q$70</f>
        <v>0.74587534372135655</v>
      </c>
      <c r="E71" s="66">
        <f t="shared" si="10"/>
        <v>0.211961503208066</v>
      </c>
      <c r="F71" s="66">
        <f t="shared" si="10"/>
        <v>3.8955087076076992E-3</v>
      </c>
      <c r="G71" s="66">
        <f t="shared" si="10"/>
        <v>2.5435380384967919E-2</v>
      </c>
      <c r="H71" s="66">
        <f t="shared" si="10"/>
        <v>4.124656278643446E-3</v>
      </c>
      <c r="I71" s="66">
        <f t="shared" si="10"/>
        <v>2.2914757103574703E-4</v>
      </c>
      <c r="J71" s="66">
        <f t="shared" si="10"/>
        <v>2.5206232813932174E-3</v>
      </c>
      <c r="K71" s="66">
        <f t="shared" si="10"/>
        <v>2.7497708524289641E-3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0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7">
        <f>'48 Hours (speed)'!B1</f>
        <v>6</v>
      </c>
      <c r="C1" s="97"/>
      <c r="D1" s="97"/>
      <c r="F1" s="99" t="s">
        <v>11</v>
      </c>
      <c r="G1" s="99"/>
      <c r="H1" s="98" t="str">
        <f>'48 Hours (speed)'!O1</f>
        <v>The Traffic Group, Inc</v>
      </c>
      <c r="I1" s="98"/>
      <c r="J1" s="98"/>
      <c r="K1" s="98"/>
    </row>
    <row r="2" spans="1:11" x14ac:dyDescent="0.2">
      <c r="A2" s="40" t="s">
        <v>2</v>
      </c>
      <c r="B2" s="97" t="str">
        <f>'48 Hours (speed)'!B2</f>
        <v>Columbus</v>
      </c>
      <c r="C2" s="97"/>
      <c r="D2" s="97"/>
      <c r="F2" s="99" t="s">
        <v>0</v>
      </c>
      <c r="G2" s="99"/>
      <c r="H2" s="112" t="str">
        <f>'48 Hours (speed)'!O2</f>
        <v>1032-2226</v>
      </c>
      <c r="I2" s="112"/>
      <c r="J2" s="112"/>
      <c r="K2" s="112"/>
    </row>
    <row r="3" spans="1:11" x14ac:dyDescent="0.2">
      <c r="A3" s="40" t="s">
        <v>3</v>
      </c>
      <c r="B3" s="97" t="str">
        <f>'48 Hours (speed)'!B3</f>
        <v>Chadbourn</v>
      </c>
      <c r="C3" s="97"/>
      <c r="D3" s="97"/>
      <c r="E3" s="41"/>
      <c r="F3" s="99" t="s">
        <v>1</v>
      </c>
      <c r="G3" s="99"/>
      <c r="H3" s="112" t="str">
        <f>'48 Hours (speed)'!O3</f>
        <v>at RR Crossing #629501W</v>
      </c>
      <c r="I3" s="112"/>
      <c r="J3" s="112"/>
      <c r="K3" s="112"/>
    </row>
    <row r="4" spans="1:11" x14ac:dyDescent="0.2">
      <c r="A4" s="40" t="s">
        <v>9</v>
      </c>
      <c r="B4" s="97" t="str">
        <f>'48 Hours (speed)'!B4</f>
        <v>SR 1414 (Railroad Avenue)</v>
      </c>
      <c r="C4" s="97"/>
      <c r="D4" s="97"/>
      <c r="F4" s="99" t="s">
        <v>19</v>
      </c>
      <c r="G4" s="99"/>
      <c r="H4" s="112" t="str">
        <f>'48 Hours (speed)'!O4</f>
        <v>629501W</v>
      </c>
      <c r="I4" s="112"/>
      <c r="J4" s="112"/>
      <c r="K4" s="112"/>
    </row>
    <row r="5" spans="1:11" x14ac:dyDescent="0.2">
      <c r="A5" s="40" t="s">
        <v>10</v>
      </c>
      <c r="B5" s="97" t="str">
        <f>'48 Hours (speed)'!B5</f>
        <v>N/A</v>
      </c>
      <c r="C5" s="97"/>
      <c r="D5" s="97"/>
    </row>
    <row r="6" spans="1:11" x14ac:dyDescent="0.2">
      <c r="B6" s="42"/>
      <c r="C6" s="42"/>
      <c r="D6" s="42"/>
    </row>
    <row r="7" spans="1:11" x14ac:dyDescent="0.2">
      <c r="A7" s="99" t="s">
        <v>35</v>
      </c>
      <c r="B7" s="99"/>
      <c r="C7" s="113" t="str">
        <f>'48 Hours (speed)'!H1</f>
        <v>35 MPH</v>
      </c>
      <c r="D7" s="113"/>
      <c r="F7" s="99" t="s">
        <v>12</v>
      </c>
      <c r="G7" s="99"/>
      <c r="H7" s="100">
        <f>'48 Hours (speed)'!P6</f>
        <v>43530</v>
      </c>
      <c r="I7" s="100"/>
      <c r="J7" s="100"/>
    </row>
    <row r="8" spans="1:11" x14ac:dyDescent="0.2">
      <c r="A8" s="99" t="s">
        <v>36</v>
      </c>
      <c r="B8" s="99"/>
      <c r="C8" s="107">
        <f>'48 Hours (speed)'!H2</f>
        <v>0</v>
      </c>
      <c r="D8" s="107"/>
      <c r="F8" s="99" t="s">
        <v>13</v>
      </c>
      <c r="G8" s="99"/>
      <c r="H8" s="111">
        <f>'48 Hours (speed)'!P7</f>
        <v>0</v>
      </c>
      <c r="I8" s="111"/>
      <c r="J8" s="111"/>
    </row>
    <row r="9" spans="1:11" ht="15" thickBot="1" x14ac:dyDescent="0.25">
      <c r="E9" s="43"/>
      <c r="F9" s="43"/>
    </row>
    <row r="10" spans="1:11" ht="15" x14ac:dyDescent="0.2">
      <c r="C10" s="102" t="s">
        <v>14</v>
      </c>
      <c r="D10" s="104" t="s">
        <v>18</v>
      </c>
      <c r="E10" s="108" t="s">
        <v>51</v>
      </c>
      <c r="F10" s="109"/>
      <c r="G10" s="109"/>
      <c r="H10" s="109"/>
      <c r="I10" s="109"/>
      <c r="J10" s="110"/>
    </row>
    <row r="11" spans="1:11" ht="15.75" customHeight="1" x14ac:dyDescent="0.2">
      <c r="C11" s="103"/>
      <c r="D11" s="105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22</v>
      </c>
      <c r="F12" s="2">
        <f>'48 Hours - NB  FHWA Classes'!F12+'48 Hours - SB  FHWA Classes'!F12</f>
        <v>2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24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11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11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7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7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7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7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11</v>
      </c>
      <c r="F16" s="2">
        <f>'48 Hours - NB  FHWA Classes'!F16+'48 Hours - SB  FHWA Classes'!F16</f>
        <v>1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12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26</v>
      </c>
      <c r="F17" s="2">
        <f>'48 Hours - NB  FHWA Classes'!F17+'48 Hours - SB  FHWA Classes'!F17</f>
        <v>1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27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49</v>
      </c>
      <c r="F18" s="2">
        <f>'48 Hours - NB  FHWA Classes'!F18+'48 Hours - SB  FHWA Classes'!F18</f>
        <v>1</v>
      </c>
      <c r="G18" s="2">
        <f>'48 Hours - NB  FHWA Classes'!G18+'48 Hours - SB  FHWA Classes'!G18</f>
        <v>2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52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123</v>
      </c>
      <c r="F19" s="2">
        <f>'48 Hours - NB  FHWA Classes'!F19+'48 Hours - SB  FHWA Classes'!F19</f>
        <v>10</v>
      </c>
      <c r="G19" s="2">
        <f>'48 Hours - NB  FHWA Classes'!G19+'48 Hours - SB  FHWA Classes'!G19</f>
        <v>1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134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84</v>
      </c>
      <c r="F20" s="2">
        <f>'48 Hours - NB  FHWA Classes'!F20+'48 Hours - SB  FHWA Classes'!F20</f>
        <v>10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94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89</v>
      </c>
      <c r="F21" s="2">
        <f>'48 Hours - NB  FHWA Classes'!F21+'48 Hours - SB  FHWA Classes'!F21</f>
        <v>7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96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105</v>
      </c>
      <c r="F22" s="2">
        <f>'48 Hours - NB  FHWA Classes'!F22+'48 Hours - SB  FHWA Classes'!F22</f>
        <v>5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110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136</v>
      </c>
      <c r="F23" s="2">
        <f>'48 Hours - NB  FHWA Classes'!F23+'48 Hours - SB  FHWA Classes'!F23</f>
        <v>4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140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123</v>
      </c>
      <c r="F24" s="2">
        <f>'48 Hours - NB  FHWA Classes'!F24+'48 Hours - SB  FHWA Classes'!F24</f>
        <v>4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127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132</v>
      </c>
      <c r="F25" s="2">
        <f>'48 Hours - NB  FHWA Classes'!F25+'48 Hours - SB  FHWA Classes'!F25</f>
        <v>3</v>
      </c>
      <c r="G25" s="2">
        <f>'48 Hours - NB  FHWA Classes'!G25+'48 Hours - SB  FHWA Classes'!G25</f>
        <v>0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135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136</v>
      </c>
      <c r="F26" s="2">
        <f>'48 Hours - NB  FHWA Classes'!F26+'48 Hours - SB  FHWA Classes'!F26</f>
        <v>1</v>
      </c>
      <c r="G26" s="2">
        <f>'48 Hours - NB  FHWA Classes'!G26+'48 Hours - SB  FHWA Classes'!G26</f>
        <v>0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137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179</v>
      </c>
      <c r="F27" s="2">
        <f>'48 Hours - NB  FHWA Classes'!F27+'48 Hours - SB  FHWA Classes'!F27</f>
        <v>7</v>
      </c>
      <c r="G27" s="2">
        <f>'48 Hours - NB  FHWA Classes'!G27+'48 Hours - SB  FHWA Classes'!G27</f>
        <v>2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188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168</v>
      </c>
      <c r="F28" s="2">
        <f>'48 Hours - NB  FHWA Classes'!F28+'48 Hours - SB  FHWA Classes'!F28</f>
        <v>2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171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163</v>
      </c>
      <c r="F29" s="2">
        <f>'48 Hours - NB  FHWA Classes'!F29+'48 Hours - SB  FHWA Classes'!F29</f>
        <v>7</v>
      </c>
      <c r="G29" s="2">
        <f>'48 Hours - NB  FHWA Classes'!G29+'48 Hours - SB  FHWA Classes'!G29</f>
        <v>1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171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184</v>
      </c>
      <c r="F30" s="2">
        <f>'48 Hours - NB  FHWA Classes'!F30+'48 Hours - SB  FHWA Classes'!F30</f>
        <v>2</v>
      </c>
      <c r="G30" s="2">
        <f>'48 Hours - NB  FHWA Classes'!G30+'48 Hours - SB  FHWA Classes'!G30</f>
        <v>1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187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128</v>
      </c>
      <c r="F31" s="2">
        <f>'48 Hours - NB  FHWA Classes'!F31+'48 Hours - SB  FHWA Classes'!F31</f>
        <v>2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131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103</v>
      </c>
      <c r="F32" s="2">
        <f>'48 Hours - NB  FHWA Classes'!F32+'48 Hours - SB  FHWA Classes'!F32</f>
        <v>0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103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59</v>
      </c>
      <c r="F33" s="2">
        <f>'48 Hours - NB  FHWA Classes'!F33+'48 Hours - SB  FHWA Classes'!F33</f>
        <v>2</v>
      </c>
      <c r="G33" s="2">
        <f>'48 Hours - NB  FHWA Classes'!G33+'48 Hours - SB  FHWA Classes'!G33</f>
        <v>1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62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60</v>
      </c>
      <c r="F34" s="2">
        <f>'48 Hours - NB  FHWA Classes'!F34+'48 Hours - SB  FHWA Classes'!F34</f>
        <v>3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63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23</v>
      </c>
      <c r="F35" s="2">
        <f>'48 Hours - NB  FHWA Classes'!F35+'48 Hours - SB  FHWA Classes'!F35</f>
        <v>0</v>
      </c>
      <c r="G35" s="2">
        <f>'48 Hours - NB  FHWA Classes'!G35+'48 Hours - SB  FHWA Classes'!G35</f>
        <v>1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24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18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18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16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16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6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6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8</v>
      </c>
      <c r="F39" s="2">
        <f>'48 Hours - NB  FHWA Classes'!F39+'48 Hours - SB  FHWA Classes'!F39</f>
        <v>0</v>
      </c>
      <c r="G39" s="2">
        <f>'48 Hours - NB  FHWA Classes'!G39+'48 Hours - SB  FHWA Classes'!G39</f>
        <v>1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9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11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11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18</v>
      </c>
      <c r="F41" s="2">
        <f>'48 Hours - NB  FHWA Classes'!F41+'48 Hours - SB  FHWA Classes'!F41</f>
        <v>3</v>
      </c>
      <c r="G41" s="2">
        <f>'48 Hours - NB  FHWA Classes'!G41+'48 Hours - SB  FHWA Classes'!G41</f>
        <v>1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22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53</v>
      </c>
      <c r="F42" s="2">
        <f>'48 Hours - NB  FHWA Classes'!F42+'48 Hours - SB  FHWA Classes'!F42</f>
        <v>4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57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122</v>
      </c>
      <c r="F43" s="2">
        <f>'48 Hours - NB  FHWA Classes'!F43+'48 Hours - SB  FHWA Classes'!F43</f>
        <v>12</v>
      </c>
      <c r="G43" s="2">
        <f>'48 Hours - NB  FHWA Classes'!G43+'48 Hours - SB  FHWA Classes'!G43</f>
        <v>3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137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99</v>
      </c>
      <c r="F44" s="2">
        <f>'48 Hours - NB  FHWA Classes'!F44+'48 Hours - SB  FHWA Classes'!F44</f>
        <v>3</v>
      </c>
      <c r="G44" s="2">
        <f>'48 Hours - NB  FHWA Classes'!G44+'48 Hours - SB  FHWA Classes'!G44</f>
        <v>1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103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87</v>
      </c>
      <c r="F45" s="2">
        <f>'48 Hours - NB  FHWA Classes'!F45+'48 Hours - SB  FHWA Classes'!F45</f>
        <v>4</v>
      </c>
      <c r="G45" s="2">
        <f>'48 Hours - NB  FHWA Classes'!G45+'48 Hours - SB  FHWA Classes'!G45</f>
        <v>1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92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90</v>
      </c>
      <c r="F46" s="2">
        <f>'48 Hours - NB  FHWA Classes'!F46+'48 Hours - SB  FHWA Classes'!F46</f>
        <v>4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94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103</v>
      </c>
      <c r="F47" s="2">
        <f>'48 Hours - NB  FHWA Classes'!F47+'48 Hours - SB  FHWA Classes'!F47</f>
        <v>6</v>
      </c>
      <c r="G47" s="2">
        <f>'48 Hours - NB  FHWA Classes'!G47+'48 Hours - SB  FHWA Classes'!G47</f>
        <v>0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109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128</v>
      </c>
      <c r="F48" s="2">
        <f>'48 Hours - NB  FHWA Classes'!F48+'48 Hours - SB  FHWA Classes'!F48</f>
        <v>5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2">
        <f t="shared" si="1"/>
        <v>133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130</v>
      </c>
      <c r="F49" s="2">
        <f>'48 Hours - NB  FHWA Classes'!F49+'48 Hours - SB  FHWA Classes'!F49</f>
        <v>7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137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128</v>
      </c>
      <c r="F50" s="2">
        <f>'48 Hours - NB  FHWA Classes'!F50+'48 Hours - SB  FHWA Classes'!F50</f>
        <v>7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2">
        <f t="shared" si="1"/>
        <v>135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175</v>
      </c>
      <c r="F51" s="2">
        <f>'48 Hours - NB  FHWA Classes'!F51+'48 Hours - SB  FHWA Classes'!F51</f>
        <v>5</v>
      </c>
      <c r="G51" s="2">
        <f>'48 Hours - NB  FHWA Classes'!G51+'48 Hours - SB  FHWA Classes'!G51</f>
        <v>1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181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182</v>
      </c>
      <c r="F52" s="2">
        <f>'48 Hours - NB  FHWA Classes'!F52+'48 Hours - SB  FHWA Classes'!F52</f>
        <v>2</v>
      </c>
      <c r="G52" s="2">
        <f>'48 Hours - NB  FHWA Classes'!G52+'48 Hours - SB  FHWA Classes'!G52</f>
        <v>2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186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171</v>
      </c>
      <c r="F53" s="2">
        <f>'48 Hours - NB  FHWA Classes'!F53+'48 Hours - SB  FHWA Classes'!F53</f>
        <v>5</v>
      </c>
      <c r="G53" s="2">
        <f>'48 Hours - NB  FHWA Classes'!G53+'48 Hours - SB  FHWA Classes'!G53</f>
        <v>1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177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172</v>
      </c>
      <c r="F54" s="2">
        <f>'48 Hours - NB  FHWA Classes'!F54+'48 Hours - SB  FHWA Classes'!F54</f>
        <v>3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175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110</v>
      </c>
      <c r="F55" s="2">
        <f>'48 Hours - NB  FHWA Classes'!F55+'48 Hours - SB  FHWA Classes'!F55</f>
        <v>0</v>
      </c>
      <c r="G55" s="2">
        <f>'48 Hours - NB  FHWA Classes'!G55+'48 Hours - SB  FHWA Classes'!G55</f>
        <v>1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111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107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108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63</v>
      </c>
      <c r="F57" s="2">
        <f>'48 Hours - NB  FHWA Classes'!F57+'48 Hours - SB  FHWA Classes'!F57</f>
        <v>2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65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45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45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24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24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5" t="s">
        <v>5</v>
      </c>
      <c r="D61" s="96"/>
      <c r="E61" s="65">
        <f>SUM(E12:E59)</f>
        <v>4194</v>
      </c>
      <c r="F61" s="65">
        <f t="shared" ref="F61:J61" si="3">SUM(F12:F59)</f>
        <v>147</v>
      </c>
      <c r="G61" s="65">
        <f t="shared" si="3"/>
        <v>23</v>
      </c>
      <c r="H61" s="65">
        <f t="shared" si="3"/>
        <v>0</v>
      </c>
      <c r="I61" s="65">
        <f t="shared" si="3"/>
        <v>0</v>
      </c>
      <c r="J61" s="65">
        <f t="shared" si="3"/>
        <v>4364</v>
      </c>
    </row>
    <row r="62" spans="1:14" s="53" customFormat="1" ht="15" x14ac:dyDescent="0.25">
      <c r="C62" s="95" t="s">
        <v>6</v>
      </c>
      <c r="D62" s="96"/>
      <c r="E62" s="66">
        <f>E61/$J$61</f>
        <v>0.96104491292392302</v>
      </c>
      <c r="F62" s="66">
        <f t="shared" ref="F62:I62" si="4">F61/$J$61</f>
        <v>3.3684692942254811E-2</v>
      </c>
      <c r="G62" s="66">
        <f t="shared" si="4"/>
        <v>5.2703941338221811E-3</v>
      </c>
      <c r="H62" s="66">
        <f t="shared" si="4"/>
        <v>0</v>
      </c>
      <c r="I62" s="66">
        <f t="shared" si="4"/>
        <v>0</v>
      </c>
      <c r="J62" s="67"/>
    </row>
    <row r="63" spans="1:14" s="53" customFormat="1" ht="15" x14ac:dyDescent="0.25"/>
    <row r="64" spans="1:14" s="53" customFormat="1" ht="15" x14ac:dyDescent="0.25">
      <c r="C64" s="95" t="s">
        <v>15</v>
      </c>
      <c r="D64" s="96"/>
      <c r="E64" s="65">
        <f>SUM(E12:E35)</f>
        <v>2128</v>
      </c>
      <c r="F64" s="65">
        <f t="shared" ref="F64:I64" si="5">SUM(F12:F35)</f>
        <v>74</v>
      </c>
      <c r="G64" s="65">
        <f t="shared" si="5"/>
        <v>11</v>
      </c>
      <c r="H64" s="65">
        <f t="shared" si="5"/>
        <v>0</v>
      </c>
      <c r="I64" s="65">
        <f t="shared" si="5"/>
        <v>0</v>
      </c>
      <c r="J64" s="65">
        <f>SUM(J12:J35)</f>
        <v>2213</v>
      </c>
    </row>
    <row r="65" spans="3:10" s="53" customFormat="1" ht="15" x14ac:dyDescent="0.25">
      <c r="C65" s="95" t="s">
        <v>6</v>
      </c>
      <c r="D65" s="96"/>
      <c r="E65" s="66">
        <f>E64/$J$64</f>
        <v>0.96159060099412563</v>
      </c>
      <c r="F65" s="66">
        <f t="shared" ref="F65:I65" si="6">F64/$J$64</f>
        <v>3.3438770899231814E-2</v>
      </c>
      <c r="G65" s="66">
        <f t="shared" si="6"/>
        <v>4.9706281066425667E-3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5" t="s">
        <v>16</v>
      </c>
      <c r="D67" s="96"/>
      <c r="E67" s="65">
        <f>SUM(E36:E59)</f>
        <v>2066</v>
      </c>
      <c r="F67" s="65">
        <f t="shared" ref="F67:J67" si="7">SUM(F36:F59)</f>
        <v>73</v>
      </c>
      <c r="G67" s="65">
        <f t="shared" si="7"/>
        <v>12</v>
      </c>
      <c r="H67" s="65">
        <f t="shared" si="7"/>
        <v>0</v>
      </c>
      <c r="I67" s="65">
        <f t="shared" si="7"/>
        <v>0</v>
      </c>
      <c r="J67" s="65">
        <f t="shared" si="7"/>
        <v>2151</v>
      </c>
    </row>
    <row r="68" spans="3:10" s="53" customFormat="1" ht="15" x14ac:dyDescent="0.25">
      <c r="C68" s="95" t="s">
        <v>6</v>
      </c>
      <c r="D68" s="96"/>
      <c r="E68" s="66">
        <f>E67/$J$67</f>
        <v>0.96048349604834959</v>
      </c>
      <c r="F68" s="66">
        <f t="shared" ref="F68:I68" si="8">F67/$J$67</f>
        <v>3.3937703393770342E-2</v>
      </c>
      <c r="G68" s="66">
        <f t="shared" si="8"/>
        <v>5.5788005578800556E-3</v>
      </c>
      <c r="H68" s="66">
        <f t="shared" si="8"/>
        <v>0</v>
      </c>
      <c r="I68" s="66">
        <f t="shared" si="8"/>
        <v>0</v>
      </c>
      <c r="J68" s="67"/>
    </row>
    <row r="69" spans="3:10" s="53" customFormat="1" ht="15" x14ac:dyDescent="0.25"/>
    <row r="70" spans="3:10" s="53" customFormat="1" ht="15" x14ac:dyDescent="0.25">
      <c r="C70" s="95" t="s">
        <v>17</v>
      </c>
      <c r="D70" s="96"/>
      <c r="E70" s="65">
        <f>E61/2</f>
        <v>2097</v>
      </c>
      <c r="F70" s="65">
        <f t="shared" ref="F70:J70" si="9">F61/2</f>
        <v>73.5</v>
      </c>
      <c r="G70" s="65">
        <f t="shared" si="9"/>
        <v>11.5</v>
      </c>
      <c r="H70" s="65">
        <f t="shared" si="9"/>
        <v>0</v>
      </c>
      <c r="I70" s="65">
        <f t="shared" si="9"/>
        <v>0</v>
      </c>
      <c r="J70" s="65">
        <f t="shared" si="9"/>
        <v>2182</v>
      </c>
    </row>
    <row r="71" spans="3:10" s="53" customFormat="1" ht="15" x14ac:dyDescent="0.25">
      <c r="C71" s="95" t="s">
        <v>6</v>
      </c>
      <c r="D71" s="96"/>
      <c r="E71" s="66">
        <f>E70/$J$70</f>
        <v>0.96104491292392302</v>
      </c>
      <c r="F71" s="66">
        <f t="shared" ref="F71:I71" si="10">F70/$J$70</f>
        <v>3.3684692942254811E-2</v>
      </c>
      <c r="G71" s="66">
        <f t="shared" si="10"/>
        <v>5.2703941338221811E-3</v>
      </c>
      <c r="H71" s="66">
        <f t="shared" si="10"/>
        <v>0</v>
      </c>
      <c r="I71" s="66">
        <f t="shared" si="10"/>
        <v>0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2019-03-26T15:59:55Z</dcterms:modified>
</cp:coreProperties>
</file>